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22 кондиционер — Луговая Ижевская\"/>
    </mc:Choice>
  </mc:AlternateContent>
  <xr:revisionPtr revIDLastSave="0" documentId="13_ncr:1_{8FB0C1A0-EE69-4CD4-A25E-8140F9F9BBAF}" xr6:coauthVersionLast="47" xr6:coauthVersionMax="47" xr10:uidLastSave="{00000000-0000-0000-0000-000000000000}"/>
  <bookViews>
    <workbookView xWindow="255" yWindow="0" windowWidth="28290" windowHeight="1560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паспортбюджет'!$A$1:$M$22</definedName>
    <definedName name="_xlnm.Print_Area" localSheetId="8">'6.1. Паспорт сетевой график'!$A$1:$L$54</definedName>
    <definedName name="_xlnm.Print_Area" localSheetId="9">'6.2. Паспорт фин осв ввод'!$A$1:$AK$64</definedName>
    <definedName name="Определен_источник">#REF!</definedName>
    <definedName name="Снижение">#REF!</definedName>
    <definedName name="Стадия_реализации">#REF!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30" i="22" l="1"/>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F54" i="15"/>
  <c r="F55" i="15"/>
  <c r="F56" i="15"/>
  <c r="F57" i="15"/>
  <c r="F58" i="15"/>
  <c r="F59" i="15"/>
  <c r="F60" i="15"/>
  <c r="F61" i="15"/>
  <c r="F62" i="15"/>
  <c r="F63" i="15"/>
  <c r="F64" i="15"/>
  <c r="F2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C51" i="7" s="1"/>
  <c r="AC53" i="15"/>
  <c r="AC54" i="15"/>
  <c r="AC55" i="15"/>
  <c r="AC56" i="15"/>
  <c r="AC57" i="15"/>
  <c r="AC58" i="15"/>
  <c r="AC59" i="15"/>
  <c r="AC60" i="15"/>
  <c r="AC61" i="15"/>
  <c r="AC62" i="15"/>
  <c r="AC63" i="15"/>
  <c r="AC64" i="15"/>
  <c r="AC24" i="15"/>
  <c r="C50" i="7" s="1"/>
  <c r="D81" i="27"/>
  <c r="C81" i="27"/>
  <c r="I107" i="27"/>
  <c r="A15" i="27"/>
  <c r="A12" i="27"/>
  <c r="D179" i="27"/>
  <c r="E179" i="27" s="1"/>
  <c r="F179" i="27" s="1"/>
  <c r="G179" i="27" s="1"/>
  <c r="H179" i="27" s="1"/>
  <c r="I179" i="27" s="1"/>
  <c r="J179" i="27" s="1"/>
  <c r="K179" i="27" s="1"/>
  <c r="L179" i="27" s="1"/>
  <c r="M179" i="27" s="1"/>
  <c r="F139" i="27"/>
  <c r="E139" i="27"/>
  <c r="D139" i="27"/>
  <c r="C139" i="27"/>
  <c r="B139" i="27"/>
  <c r="H138" i="27"/>
  <c r="G138" i="27"/>
  <c r="G139" i="27" s="1"/>
  <c r="Q137" i="27"/>
  <c r="R137" i="27" s="1"/>
  <c r="S137" i="27" s="1"/>
  <c r="T137" i="27" s="1"/>
  <c r="U137" i="27" s="1"/>
  <c r="V137" i="27" s="1"/>
  <c r="W137" i="27" s="1"/>
  <c r="X137" i="27" s="1"/>
  <c r="Y137" i="27" s="1"/>
  <c r="Z137" i="27" s="1"/>
  <c r="AA137" i="27" s="1"/>
  <c r="AB137" i="27" s="1"/>
  <c r="AC137" i="27" s="1"/>
  <c r="AD137" i="27" s="1"/>
  <c r="AE137" i="27" s="1"/>
  <c r="AF137" i="27" s="1"/>
  <c r="AG137" i="27" s="1"/>
  <c r="AH137" i="27" s="1"/>
  <c r="AI137" i="27" s="1"/>
  <c r="AJ137" i="27" s="1"/>
  <c r="AK137" i="27" s="1"/>
  <c r="AL137" i="27" s="1"/>
  <c r="AM137" i="27" s="1"/>
  <c r="AN137" i="27" s="1"/>
  <c r="AO137" i="27" s="1"/>
  <c r="AP137" i="27" s="1"/>
  <c r="AQ137" i="27" s="1"/>
  <c r="AR137" i="27" s="1"/>
  <c r="AS137" i="27" s="1"/>
  <c r="AT137" i="27" s="1"/>
  <c r="AU137" i="27" s="1"/>
  <c r="AV137" i="27" s="1"/>
  <c r="AW137" i="27" s="1"/>
  <c r="AX137" i="27" s="1"/>
  <c r="AY137" i="27" s="1"/>
  <c r="E137" i="27"/>
  <c r="F137" i="27" s="1"/>
  <c r="G137" i="27" s="1"/>
  <c r="H137" i="27" s="1"/>
  <c r="I137" i="27" s="1"/>
  <c r="J137" i="27" s="1"/>
  <c r="K137" i="27" s="1"/>
  <c r="L137" i="27" s="1"/>
  <c r="M137" i="27" s="1"/>
  <c r="N137" i="27" s="1"/>
  <c r="O137" i="27" s="1"/>
  <c r="P137" i="27" s="1"/>
  <c r="C137" i="27"/>
  <c r="D137" i="27" s="1"/>
  <c r="Z135" i="27"/>
  <c r="AA135" i="27" s="1"/>
  <c r="AB135" i="27" s="1"/>
  <c r="AC135" i="27" s="1"/>
  <c r="AD135" i="27" s="1"/>
  <c r="AE135" i="27" s="1"/>
  <c r="AF135" i="27" s="1"/>
  <c r="AG135" i="27" s="1"/>
  <c r="AH135" i="27" s="1"/>
  <c r="AI135" i="27" s="1"/>
  <c r="AJ135" i="27" s="1"/>
  <c r="AK135" i="27" s="1"/>
  <c r="AL135" i="27" s="1"/>
  <c r="AM135" i="27" s="1"/>
  <c r="AN135" i="27" s="1"/>
  <c r="AO135" i="27" s="1"/>
  <c r="AP135" i="27" s="1"/>
  <c r="AQ135" i="27" s="1"/>
  <c r="AR135" i="27" s="1"/>
  <c r="AS135" i="27" s="1"/>
  <c r="AT135" i="27" s="1"/>
  <c r="AU135" i="27" s="1"/>
  <c r="AV135" i="27" s="1"/>
  <c r="AW135" i="27" s="1"/>
  <c r="AX135" i="27" s="1"/>
  <c r="AY135" i="27" s="1"/>
  <c r="F135" i="27"/>
  <c r="G135" i="27" s="1"/>
  <c r="H135" i="27" s="1"/>
  <c r="I135" i="27" s="1"/>
  <c r="J135" i="27" s="1"/>
  <c r="K135" i="27" s="1"/>
  <c r="L135" i="27" s="1"/>
  <c r="M135" i="27" s="1"/>
  <c r="N135" i="27" s="1"/>
  <c r="O135" i="27" s="1"/>
  <c r="P135" i="27" s="1"/>
  <c r="Q135" i="27" s="1"/>
  <c r="R135" i="27" s="1"/>
  <c r="S135" i="27" s="1"/>
  <c r="T135" i="27" s="1"/>
  <c r="U135" i="27" s="1"/>
  <c r="V135" i="27" s="1"/>
  <c r="W135" i="27" s="1"/>
  <c r="X135" i="27" s="1"/>
  <c r="Y135" i="27" s="1"/>
  <c r="D135" i="27"/>
  <c r="E135" i="27" s="1"/>
  <c r="C135" i="27"/>
  <c r="AU134" i="27"/>
  <c r="AV134" i="27" s="1"/>
  <c r="AW134" i="27" s="1"/>
  <c r="AX134" i="27" s="1"/>
  <c r="AY134" i="27" s="1"/>
  <c r="H133" i="27"/>
  <c r="I133" i="27" s="1"/>
  <c r="J133" i="27" s="1"/>
  <c r="K133" i="27" s="1"/>
  <c r="L133" i="27" s="1"/>
  <c r="M133" i="27" s="1"/>
  <c r="N133" i="27" s="1"/>
  <c r="O133" i="27" s="1"/>
  <c r="P133" i="27" s="1"/>
  <c r="Q133" i="27" s="1"/>
  <c r="R133" i="27" s="1"/>
  <c r="S133" i="27" s="1"/>
  <c r="T133" i="27" s="1"/>
  <c r="U133" i="27" s="1"/>
  <c r="V133" i="27" s="1"/>
  <c r="W133" i="27" s="1"/>
  <c r="X133" i="27" s="1"/>
  <c r="Y133" i="27" s="1"/>
  <c r="Z133" i="27" s="1"/>
  <c r="AA133" i="27" s="1"/>
  <c r="AB133" i="27" s="1"/>
  <c r="AC133" i="27" s="1"/>
  <c r="AD133" i="27" s="1"/>
  <c r="AE133" i="27" s="1"/>
  <c r="AF133" i="27" s="1"/>
  <c r="AG133" i="27" s="1"/>
  <c r="AH133" i="27" s="1"/>
  <c r="AI133" i="27" s="1"/>
  <c r="AJ133" i="27" s="1"/>
  <c r="AK133" i="27" s="1"/>
  <c r="AL133" i="27" s="1"/>
  <c r="AM133" i="27" s="1"/>
  <c r="AN133" i="27" s="1"/>
  <c r="AO133" i="27" s="1"/>
  <c r="AP133" i="27" s="1"/>
  <c r="AQ133" i="27" s="1"/>
  <c r="AR133" i="27" s="1"/>
  <c r="AS133" i="27" s="1"/>
  <c r="AT133" i="27" s="1"/>
  <c r="AU133" i="27" s="1"/>
  <c r="AV133" i="27" s="1"/>
  <c r="AW133" i="27" s="1"/>
  <c r="AX133" i="27" s="1"/>
  <c r="AY133" i="27" s="1"/>
  <c r="D133" i="27"/>
  <c r="E133" i="27" s="1"/>
  <c r="F133" i="27" s="1"/>
  <c r="G133" i="27" s="1"/>
  <c r="C133" i="27"/>
  <c r="B126" i="27"/>
  <c r="B124" i="27" s="1"/>
  <c r="B120" i="27"/>
  <c r="G118" i="27"/>
  <c r="I117" i="27"/>
  <c r="I116" i="27"/>
  <c r="I118" i="27" s="1"/>
  <c r="G116" i="27"/>
  <c r="D116" i="27"/>
  <c r="B110" i="27"/>
  <c r="B116" i="27" s="1"/>
  <c r="C107" i="27"/>
  <c r="G105" i="27"/>
  <c r="H105" i="27" s="1"/>
  <c r="I105" i="27" s="1"/>
  <c r="J105" i="27" s="1"/>
  <c r="K105" i="27" s="1"/>
  <c r="L105" i="27" s="1"/>
  <c r="M105" i="27" s="1"/>
  <c r="N105" i="27" s="1"/>
  <c r="O105" i="27" s="1"/>
  <c r="P105" i="27" s="1"/>
  <c r="Q105" i="27" s="1"/>
  <c r="R105" i="27" s="1"/>
  <c r="S105" i="27" s="1"/>
  <c r="T105" i="27" s="1"/>
  <c r="U105" i="27" s="1"/>
  <c r="V105" i="27" s="1"/>
  <c r="W105" i="27" s="1"/>
  <c r="X105" i="27" s="1"/>
  <c r="Y105" i="27" s="1"/>
  <c r="Z105" i="27" s="1"/>
  <c r="AA105" i="27" s="1"/>
  <c r="AB105" i="27" s="1"/>
  <c r="AC105" i="27" s="1"/>
  <c r="AD105" i="27" s="1"/>
  <c r="AE105" i="27" s="1"/>
  <c r="AF105" i="27" s="1"/>
  <c r="AG105" i="27" s="1"/>
  <c r="AH105" i="27" s="1"/>
  <c r="AI105" i="27" s="1"/>
  <c r="AJ105" i="27" s="1"/>
  <c r="AK105" i="27" s="1"/>
  <c r="AL105" i="27" s="1"/>
  <c r="AM105" i="27" s="1"/>
  <c r="AN105" i="27" s="1"/>
  <c r="AO105" i="27" s="1"/>
  <c r="AP105" i="27" s="1"/>
  <c r="F105" i="27"/>
  <c r="E105" i="27"/>
  <c r="D105" i="27"/>
  <c r="C103" i="27"/>
  <c r="B100" i="27"/>
  <c r="K92" i="27"/>
  <c r="L92" i="27" s="1"/>
  <c r="M92" i="27" s="1"/>
  <c r="N92" i="27" s="1"/>
  <c r="O92" i="27" s="1"/>
  <c r="P92" i="27" s="1"/>
  <c r="Q92" i="27" s="1"/>
  <c r="R92" i="27" s="1"/>
  <c r="S92" i="27" s="1"/>
  <c r="T92" i="27" s="1"/>
  <c r="U92" i="27" s="1"/>
  <c r="V92" i="27" s="1"/>
  <c r="W92" i="27" s="1"/>
  <c r="X92" i="27" s="1"/>
  <c r="Y92" i="27" s="1"/>
  <c r="Z92" i="27" s="1"/>
  <c r="AA92" i="27" s="1"/>
  <c r="AB92" i="27" s="1"/>
  <c r="AC92" i="27" s="1"/>
  <c r="AD92" i="27" s="1"/>
  <c r="AE92" i="27" s="1"/>
  <c r="D92" i="27"/>
  <c r="E92" i="27" s="1"/>
  <c r="F92" i="27" s="1"/>
  <c r="G92" i="27" s="1"/>
  <c r="H92" i="27" s="1"/>
  <c r="I92" i="27" s="1"/>
  <c r="J92" i="27" s="1"/>
  <c r="C92" i="27"/>
  <c r="C91" i="27"/>
  <c r="D91" i="27" s="1"/>
  <c r="E91" i="27" s="1"/>
  <c r="F91" i="27" s="1"/>
  <c r="G91" i="27" s="1"/>
  <c r="H91" i="27" s="1"/>
  <c r="I91" i="27" s="1"/>
  <c r="J91" i="27" s="1"/>
  <c r="K91" i="27" s="1"/>
  <c r="L91" i="27" s="1"/>
  <c r="M91" i="27" s="1"/>
  <c r="N91" i="27" s="1"/>
  <c r="O91" i="27" s="1"/>
  <c r="P91" i="27" s="1"/>
  <c r="Q91" i="27" s="1"/>
  <c r="R91" i="27" s="1"/>
  <c r="S91" i="27" s="1"/>
  <c r="T91" i="27" s="1"/>
  <c r="U91" i="27" s="1"/>
  <c r="V91" i="27" s="1"/>
  <c r="W91" i="27" s="1"/>
  <c r="X91" i="27" s="1"/>
  <c r="Y91" i="27" s="1"/>
  <c r="Z91" i="27" s="1"/>
  <c r="AA91" i="27" s="1"/>
  <c r="AB91" i="27" s="1"/>
  <c r="AC91" i="27" s="1"/>
  <c r="AD91" i="27" s="1"/>
  <c r="AE91" i="27" s="1"/>
  <c r="AE85" i="27"/>
  <c r="AD85" i="27"/>
  <c r="AC85" i="27"/>
  <c r="AB85" i="27"/>
  <c r="AA85" i="27"/>
  <c r="Z85" i="27"/>
  <c r="Y85" i="27"/>
  <c r="X85" i="27"/>
  <c r="W85" i="27"/>
  <c r="V85" i="27"/>
  <c r="U85" i="27"/>
  <c r="T85" i="27"/>
  <c r="S85" i="27"/>
  <c r="R85" i="27"/>
  <c r="Q85" i="27"/>
  <c r="P85" i="27"/>
  <c r="O85" i="27"/>
  <c r="N85" i="27"/>
  <c r="M85" i="27"/>
  <c r="L85" i="27"/>
  <c r="K85" i="27"/>
  <c r="J85" i="27"/>
  <c r="I85" i="27"/>
  <c r="H85" i="27"/>
  <c r="G85" i="27"/>
  <c r="F85" i="27"/>
  <c r="E85" i="27"/>
  <c r="D85" i="27"/>
  <c r="C85" i="27"/>
  <c r="B85" i="27"/>
  <c r="AE77" i="27"/>
  <c r="AD77" i="27"/>
  <c r="AC77" i="27"/>
  <c r="AB77" i="27"/>
  <c r="AA77" i="27"/>
  <c r="Z77" i="27"/>
  <c r="Y77" i="27"/>
  <c r="X77" i="27"/>
  <c r="W77" i="27"/>
  <c r="V77" i="27"/>
  <c r="U77" i="27"/>
  <c r="T77" i="27"/>
  <c r="S77" i="27"/>
  <c r="R77" i="27"/>
  <c r="Q77" i="27"/>
  <c r="P77" i="27"/>
  <c r="O77" i="27"/>
  <c r="N77" i="27"/>
  <c r="M77" i="27"/>
  <c r="L77" i="27"/>
  <c r="K77" i="27"/>
  <c r="J77" i="27"/>
  <c r="I77" i="27"/>
  <c r="H77" i="27"/>
  <c r="G77" i="27"/>
  <c r="F77" i="27"/>
  <c r="E77" i="27"/>
  <c r="D77" i="27"/>
  <c r="C77" i="27"/>
  <c r="B77" i="27"/>
  <c r="AC76" i="27"/>
  <c r="B76" i="27"/>
  <c r="AE67" i="27"/>
  <c r="AE76" i="27" s="1"/>
  <c r="AD67" i="27"/>
  <c r="AD76" i="27" s="1"/>
  <c r="AE59" i="27"/>
  <c r="AC59" i="27"/>
  <c r="B59" i="27"/>
  <c r="E58" i="27"/>
  <c r="E80" i="27" s="1"/>
  <c r="D58" i="27"/>
  <c r="D80" i="27" s="1"/>
  <c r="C58" i="27"/>
  <c r="C48" i="27"/>
  <c r="D48" i="27" s="1"/>
  <c r="E48" i="27" s="1"/>
  <c r="F48" i="27" s="1"/>
  <c r="G48" i="27" s="1"/>
  <c r="H48" i="27" s="1"/>
  <c r="I48" i="27" s="1"/>
  <c r="J48" i="27" s="1"/>
  <c r="K48" i="27" s="1"/>
  <c r="L48" i="27" s="1"/>
  <c r="M48" i="27" s="1"/>
  <c r="N48" i="27" s="1"/>
  <c r="O48" i="27" s="1"/>
  <c r="P48" i="27" s="1"/>
  <c r="Q48" i="27" s="1"/>
  <c r="R48" i="27" s="1"/>
  <c r="S48" i="27" s="1"/>
  <c r="T48" i="27" s="1"/>
  <c r="U48" i="27" s="1"/>
  <c r="V48" i="27" s="1"/>
  <c r="W48" i="27" s="1"/>
  <c r="X48" i="27" s="1"/>
  <c r="Y48" i="27" s="1"/>
  <c r="Z48" i="27" s="1"/>
  <c r="AA48" i="27" s="1"/>
  <c r="AB48" i="27" s="1"/>
  <c r="AC48" i="27" s="1"/>
  <c r="AD48" i="27" s="1"/>
  <c r="AE48" i="27" s="1"/>
  <c r="B48" i="27"/>
  <c r="B45" i="27"/>
  <c r="A9" i="27"/>
  <c r="A5" i="27"/>
  <c r="B81" i="27" l="1"/>
  <c r="G67" i="27" s="1"/>
  <c r="H67" i="27" s="1"/>
  <c r="B24" i="27"/>
  <c r="C106" i="27"/>
  <c r="D107" i="27"/>
  <c r="C80" i="27"/>
  <c r="H139" i="27"/>
  <c r="I138" i="27"/>
  <c r="B28" i="27" l="1"/>
  <c r="L60" i="27" s="1"/>
  <c r="B49" i="27"/>
  <c r="B58" i="27" s="1"/>
  <c r="B34" i="27"/>
  <c r="N62" i="27" s="1"/>
  <c r="V62" i="27" s="1"/>
  <c r="AD62" i="27" s="1"/>
  <c r="AD59" i="27" s="1"/>
  <c r="G76" i="27"/>
  <c r="C67" i="27"/>
  <c r="C76" i="27" s="1"/>
  <c r="F67" i="27"/>
  <c r="G65" i="27" s="1"/>
  <c r="G59" i="27" s="1"/>
  <c r="E67" i="27"/>
  <c r="E76" i="27" s="1"/>
  <c r="D67" i="27"/>
  <c r="D76" i="27" s="1"/>
  <c r="E107" i="27"/>
  <c r="D106" i="27"/>
  <c r="J138" i="27"/>
  <c r="J139" i="27"/>
  <c r="I67" i="27"/>
  <c r="H76" i="27"/>
  <c r="I139" i="27"/>
  <c r="F76" i="27" l="1"/>
  <c r="H65" i="27"/>
  <c r="H59" i="27" s="1"/>
  <c r="C65" i="27"/>
  <c r="C59" i="27" s="1"/>
  <c r="C66" i="27" s="1"/>
  <c r="C68" i="27" s="1"/>
  <c r="C70" i="27" s="1"/>
  <c r="C71" i="27" s="1"/>
  <c r="C72" i="27" s="1"/>
  <c r="F65" i="27"/>
  <c r="F59" i="27" s="1"/>
  <c r="B79" i="27"/>
  <c r="C79" i="27" s="1"/>
  <c r="B66" i="27"/>
  <c r="B68" i="27" s="1"/>
  <c r="B80" i="27"/>
  <c r="D65" i="27"/>
  <c r="D59" i="27" s="1"/>
  <c r="D66" i="27" s="1"/>
  <c r="D68" i="27" s="1"/>
  <c r="E65" i="27"/>
  <c r="E59" i="27" s="1"/>
  <c r="E66" i="27" s="1"/>
  <c r="E68" i="27" s="1"/>
  <c r="K138" i="27"/>
  <c r="K139" i="27"/>
  <c r="F107" i="27"/>
  <c r="E106" i="27"/>
  <c r="I76" i="27"/>
  <c r="J67" i="27"/>
  <c r="I65" i="27"/>
  <c r="I59" i="27" s="1"/>
  <c r="D79" i="27" l="1"/>
  <c r="E79" i="27" s="1"/>
  <c r="C75" i="27"/>
  <c r="E75" i="27"/>
  <c r="E70" i="27"/>
  <c r="E71" i="27" s="1"/>
  <c r="E72" i="27" s="1"/>
  <c r="B70" i="27"/>
  <c r="B71" i="27" s="1"/>
  <c r="B78" i="27" s="1"/>
  <c r="B75" i="27"/>
  <c r="D75" i="27"/>
  <c r="D70" i="27"/>
  <c r="D71" i="27" s="1"/>
  <c r="D72" i="27" s="1"/>
  <c r="F106" i="27"/>
  <c r="G107" i="27"/>
  <c r="L139" i="27"/>
  <c r="L138" i="27"/>
  <c r="J76" i="27"/>
  <c r="J65" i="27"/>
  <c r="J59" i="27" s="1"/>
  <c r="K67" i="27"/>
  <c r="B83" i="27" l="1"/>
  <c r="B86" i="27" s="1"/>
  <c r="B72" i="27"/>
  <c r="C78" i="27"/>
  <c r="C83" i="27" s="1"/>
  <c r="C86" i="27" s="1"/>
  <c r="D78" i="27"/>
  <c r="D83" i="27" s="1"/>
  <c r="D86" i="27" s="1"/>
  <c r="M139" i="27"/>
  <c r="M138" i="27"/>
  <c r="L67" i="27"/>
  <c r="K76" i="27"/>
  <c r="K65" i="27"/>
  <c r="K59" i="27" s="1"/>
  <c r="G106" i="27"/>
  <c r="H107" i="27"/>
  <c r="B88" i="27"/>
  <c r="C84" i="27" l="1"/>
  <c r="D88" i="27"/>
  <c r="B84" i="27"/>
  <c r="B89" i="27" s="1"/>
  <c r="C88" i="27"/>
  <c r="D84" i="27"/>
  <c r="D89" i="27" s="1"/>
  <c r="E78" i="27"/>
  <c r="E83" i="27" s="1"/>
  <c r="E86" i="27" s="1"/>
  <c r="E87" i="27" s="1"/>
  <c r="D87" i="27"/>
  <c r="C87" i="27"/>
  <c r="B87" i="27"/>
  <c r="B90" i="27" s="1"/>
  <c r="M67" i="27"/>
  <c r="L76" i="27"/>
  <c r="L65" i="27"/>
  <c r="L59" i="27" s="1"/>
  <c r="N138" i="27"/>
  <c r="H106" i="27"/>
  <c r="J107" i="27"/>
  <c r="C89" i="27" l="1"/>
  <c r="E84" i="27"/>
  <c r="E89" i="27"/>
  <c r="E88" i="27"/>
  <c r="C90" i="27"/>
  <c r="E90" i="27"/>
  <c r="K107" i="27"/>
  <c r="L107" i="27" s="1"/>
  <c r="M107" i="27" s="1"/>
  <c r="N107" i="27" s="1"/>
  <c r="O107" i="27" s="1"/>
  <c r="P107" i="27" s="1"/>
  <c r="Q107" i="27" s="1"/>
  <c r="R107" i="27" s="1"/>
  <c r="S107" i="27" s="1"/>
  <c r="T107" i="27" s="1"/>
  <c r="U107" i="27" s="1"/>
  <c r="V107" i="27" s="1"/>
  <c r="W107" i="27" s="1"/>
  <c r="X107" i="27" s="1"/>
  <c r="Y107" i="27" s="1"/>
  <c r="Z107" i="27" s="1"/>
  <c r="AA107" i="27" s="1"/>
  <c r="AB107" i="27" s="1"/>
  <c r="AC107" i="27" s="1"/>
  <c r="AD107" i="27" s="1"/>
  <c r="AE107" i="27" s="1"/>
  <c r="AF107" i="27" s="1"/>
  <c r="AG107" i="27" s="1"/>
  <c r="AH107" i="27" s="1"/>
  <c r="AI107" i="27" s="1"/>
  <c r="AJ107" i="27" s="1"/>
  <c r="AK107" i="27" s="1"/>
  <c r="AL107" i="27" s="1"/>
  <c r="AM107" i="27" s="1"/>
  <c r="AN107" i="27" s="1"/>
  <c r="AO107" i="27" s="1"/>
  <c r="AP107" i="27" s="1"/>
  <c r="J106" i="27"/>
  <c r="O138" i="27"/>
  <c r="O139" i="27" s="1"/>
  <c r="I106" i="27"/>
  <c r="M76" i="27"/>
  <c r="N67" i="27"/>
  <c r="M65" i="27"/>
  <c r="M59" i="27" s="1"/>
  <c r="N139" i="27"/>
  <c r="D90" i="27"/>
  <c r="F49" i="27" l="1"/>
  <c r="F58" i="27" s="1"/>
  <c r="N76" i="27"/>
  <c r="O67" i="27"/>
  <c r="N65" i="27"/>
  <c r="N59" i="27" s="1"/>
  <c r="P139" i="27"/>
  <c r="P138" i="27"/>
  <c r="K106" i="27" l="1"/>
  <c r="G49" i="27" s="1"/>
  <c r="G58" i="27" s="1"/>
  <c r="Q138" i="27"/>
  <c r="P67" i="27"/>
  <c r="O76" i="27"/>
  <c r="O65" i="27"/>
  <c r="O59" i="27" s="1"/>
  <c r="F80" i="27"/>
  <c r="F66" i="27"/>
  <c r="F68" i="27" s="1"/>
  <c r="F79" i="27"/>
  <c r="G79" i="27" l="1"/>
  <c r="F70" i="27"/>
  <c r="F75" i="27"/>
  <c r="R138" i="27"/>
  <c r="R139" i="27"/>
  <c r="L106" i="27"/>
  <c r="H49" i="27" s="1"/>
  <c r="H58" i="27" s="1"/>
  <c r="Q139" i="27"/>
  <c r="Q67" i="27"/>
  <c r="P76" i="27"/>
  <c r="P65" i="27"/>
  <c r="P59" i="27" s="1"/>
  <c r="G80" i="27"/>
  <c r="G66" i="27"/>
  <c r="G68" i="27" s="1"/>
  <c r="G75" i="27" l="1"/>
  <c r="G70" i="27"/>
  <c r="Q76" i="27"/>
  <c r="R67" i="27"/>
  <c r="Q65" i="27"/>
  <c r="Q59" i="27" s="1"/>
  <c r="S138" i="27"/>
  <c r="S139" i="27"/>
  <c r="H66" i="27"/>
  <c r="H68" i="27" s="1"/>
  <c r="H80" i="27"/>
  <c r="H79" i="27"/>
  <c r="F71" i="27"/>
  <c r="M106" i="27"/>
  <c r="I49" i="27" s="1"/>
  <c r="I58" i="27" s="1"/>
  <c r="I79" i="27" l="1"/>
  <c r="F78" i="27"/>
  <c r="F83" i="27" s="1"/>
  <c r="R76" i="27"/>
  <c r="S67" i="27"/>
  <c r="R65" i="27"/>
  <c r="R59" i="27" s="1"/>
  <c r="F72" i="27"/>
  <c r="T139" i="27"/>
  <c r="T138" i="27"/>
  <c r="I80" i="27"/>
  <c r="I66" i="27"/>
  <c r="I68" i="27" s="1"/>
  <c r="G71" i="27"/>
  <c r="N106" i="27"/>
  <c r="J49" i="27" s="1"/>
  <c r="J58" i="27" s="1"/>
  <c r="H75" i="27"/>
  <c r="H70" i="27"/>
  <c r="J79" i="27" l="1"/>
  <c r="O106" i="27"/>
  <c r="K49" i="27" s="1"/>
  <c r="K58" i="27" s="1"/>
  <c r="F86" i="27"/>
  <c r="F84" i="27"/>
  <c r="F89" i="27" s="1"/>
  <c r="F88" i="27"/>
  <c r="H71" i="27"/>
  <c r="H72" i="27" s="1"/>
  <c r="J80" i="27"/>
  <c r="J66" i="27"/>
  <c r="J68" i="27" s="1"/>
  <c r="I75" i="27"/>
  <c r="I70" i="27"/>
  <c r="S76" i="27"/>
  <c r="T67" i="27"/>
  <c r="S65" i="27"/>
  <c r="S59" i="27" s="1"/>
  <c r="G78" i="27"/>
  <c r="G83" i="27" s="1"/>
  <c r="G86" i="27" s="1"/>
  <c r="G72" i="27"/>
  <c r="U139" i="27"/>
  <c r="U138" i="27"/>
  <c r="K79" i="27" l="1"/>
  <c r="J70" i="27"/>
  <c r="J75" i="27"/>
  <c r="G88" i="27"/>
  <c r="G87" i="27"/>
  <c r="F87" i="27"/>
  <c r="F90" i="27" s="1"/>
  <c r="U67" i="27"/>
  <c r="T76" i="27"/>
  <c r="T65" i="27"/>
  <c r="T59" i="27" s="1"/>
  <c r="K80" i="27"/>
  <c r="K66" i="27"/>
  <c r="K68" i="27" s="1"/>
  <c r="P106" i="27"/>
  <c r="L49" i="27" s="1"/>
  <c r="L58" i="27" s="1"/>
  <c r="V138" i="27"/>
  <c r="V139" i="27"/>
  <c r="I71" i="27"/>
  <c r="I72" i="27" s="1"/>
  <c r="H78" i="27"/>
  <c r="H83" i="27" s="1"/>
  <c r="H84" i="27" s="1"/>
  <c r="G84" i="27"/>
  <c r="G89" i="27" s="1"/>
  <c r="H89" i="27" l="1"/>
  <c r="G90" i="27"/>
  <c r="L80" i="27"/>
  <c r="L66" i="27"/>
  <c r="L68" i="27" s="1"/>
  <c r="L79" i="27"/>
  <c r="H86" i="27"/>
  <c r="H88" i="27"/>
  <c r="W138" i="27"/>
  <c r="K75" i="27"/>
  <c r="K70" i="27"/>
  <c r="J71" i="27"/>
  <c r="J72" i="27" s="1"/>
  <c r="I78" i="27"/>
  <c r="I83" i="27" s="1"/>
  <c r="Q106" i="27"/>
  <c r="M49" i="27" s="1"/>
  <c r="M58" i="27" s="1"/>
  <c r="U76" i="27"/>
  <c r="V67" i="27"/>
  <c r="U65" i="27"/>
  <c r="U59" i="27" s="1"/>
  <c r="J78" i="27" l="1"/>
  <c r="J83" i="27" s="1"/>
  <c r="J86" i="27" s="1"/>
  <c r="H87" i="27"/>
  <c r="H90" i="27" s="1"/>
  <c r="M80" i="27"/>
  <c r="M66" i="27"/>
  <c r="M68" i="27" s="1"/>
  <c r="M79" i="27"/>
  <c r="X139" i="27"/>
  <c r="X138" i="27"/>
  <c r="I86" i="27"/>
  <c r="J84" i="27"/>
  <c r="I88" i="27"/>
  <c r="I84" i="27"/>
  <c r="I89" i="27" s="1"/>
  <c r="R106" i="27"/>
  <c r="N49" i="27" s="1"/>
  <c r="N58" i="27" s="1"/>
  <c r="K71" i="27"/>
  <c r="K72" i="27" s="1"/>
  <c r="L75" i="27"/>
  <c r="L70" i="27"/>
  <c r="V76" i="27"/>
  <c r="W67" i="27"/>
  <c r="V65" i="27"/>
  <c r="V59" i="27" s="1"/>
  <c r="W139" i="27"/>
  <c r="J88" i="27" l="1"/>
  <c r="J87" i="27"/>
  <c r="S106" i="27"/>
  <c r="O49" i="27" s="1"/>
  <c r="O58" i="27" s="1"/>
  <c r="K78" i="27"/>
  <c r="K83" i="27" s="1"/>
  <c r="N80" i="27"/>
  <c r="N66" i="27"/>
  <c r="N68" i="27" s="1"/>
  <c r="N79" i="27"/>
  <c r="J89" i="27"/>
  <c r="M75" i="27"/>
  <c r="M70" i="27"/>
  <c r="I87" i="27"/>
  <c r="I90" i="27" s="1"/>
  <c r="X67" i="27"/>
  <c r="W76" i="27"/>
  <c r="W65" i="27"/>
  <c r="W59" i="27" s="1"/>
  <c r="L71" i="27"/>
  <c r="L72" i="27" s="1"/>
  <c r="Y138" i="27"/>
  <c r="J90" i="27" l="1"/>
  <c r="Z138" i="27"/>
  <c r="Z139" i="27"/>
  <c r="Y139" i="27"/>
  <c r="Y67" i="27"/>
  <c r="X76" i="27"/>
  <c r="X65" i="27"/>
  <c r="X59" i="27" s="1"/>
  <c r="O80" i="27"/>
  <c r="O66" i="27"/>
  <c r="O68" i="27" s="1"/>
  <c r="O79" i="27"/>
  <c r="M71" i="27"/>
  <c r="N70" i="27"/>
  <c r="N75" i="27"/>
  <c r="L78" i="27"/>
  <c r="L83" i="27" s="1"/>
  <c r="L86" i="27" s="1"/>
  <c r="B103" i="27" s="1"/>
  <c r="K86" i="27"/>
  <c r="K88" i="27"/>
  <c r="K84" i="27"/>
  <c r="K89" i="27" s="1"/>
  <c r="T106" i="27"/>
  <c r="P49" i="27" s="1"/>
  <c r="P58" i="27" s="1"/>
  <c r="L88" i="27" l="1"/>
  <c r="N71" i="27"/>
  <c r="N72" i="27" s="1"/>
  <c r="M78" i="27"/>
  <c r="M83" i="27" s="1"/>
  <c r="P80" i="27"/>
  <c r="P66" i="27"/>
  <c r="P68" i="27" s="1"/>
  <c r="P79" i="27"/>
  <c r="U106" i="27"/>
  <c r="Q49" i="27" s="1"/>
  <c r="Q58" i="27" s="1"/>
  <c r="L84" i="27"/>
  <c r="L89" i="27" s="1"/>
  <c r="L87" i="27"/>
  <c r="K87" i="27"/>
  <c r="K90" i="27" s="1"/>
  <c r="M72" i="27"/>
  <c r="O75" i="27"/>
  <c r="O70" i="27"/>
  <c r="Z67" i="27"/>
  <c r="Y76" i="27"/>
  <c r="Y65" i="27"/>
  <c r="Y59" i="27" s="1"/>
  <c r="AA138" i="27"/>
  <c r="AA139" i="27"/>
  <c r="V106" i="27" l="1"/>
  <c r="R49" i="27" s="1"/>
  <c r="R58" i="27" s="1"/>
  <c r="M86" i="27"/>
  <c r="M84" i="27"/>
  <c r="M89" i="27" s="1"/>
  <c r="M88" i="27"/>
  <c r="L90" i="27"/>
  <c r="G29" i="27"/>
  <c r="N78" i="27"/>
  <c r="N83" i="27" s="1"/>
  <c r="Z76" i="27"/>
  <c r="AA67" i="27"/>
  <c r="Z65" i="27"/>
  <c r="Z59" i="27" s="1"/>
  <c r="P75" i="27"/>
  <c r="P70" i="27"/>
  <c r="AB138" i="27"/>
  <c r="O71" i="27"/>
  <c r="O72" i="27" s="1"/>
  <c r="Q66" i="27"/>
  <c r="Q68" i="27" s="1"/>
  <c r="Q80" i="27"/>
  <c r="Q79" i="27"/>
  <c r="O78" i="27" l="1"/>
  <c r="O83" i="27" s="1"/>
  <c r="O86" i="27" s="1"/>
  <c r="R80" i="27"/>
  <c r="R66" i="27"/>
  <c r="R68" i="27" s="1"/>
  <c r="R79" i="27"/>
  <c r="AC138" i="27"/>
  <c r="AC139" i="27" s="1"/>
  <c r="M87" i="27"/>
  <c r="M90" i="27" s="1"/>
  <c r="Q70" i="27"/>
  <c r="Q75" i="27"/>
  <c r="AB139" i="27"/>
  <c r="AB67" i="27"/>
  <c r="AA76" i="27"/>
  <c r="AA65" i="27"/>
  <c r="AA59" i="27" s="1"/>
  <c r="W106" i="27"/>
  <c r="S49" i="27" s="1"/>
  <c r="S58" i="27" s="1"/>
  <c r="P71" i="27"/>
  <c r="N86" i="27"/>
  <c r="N87" i="27" s="1"/>
  <c r="N88" i="27"/>
  <c r="N84" i="27"/>
  <c r="N89" i="27" s="1"/>
  <c r="P78" i="27" l="1"/>
  <c r="P83" i="27" s="1"/>
  <c r="P86" i="27" s="1"/>
  <c r="P87" i="27" s="1"/>
  <c r="O84" i="27"/>
  <c r="O89" i="27" s="1"/>
  <c r="O88" i="27"/>
  <c r="N90" i="27"/>
  <c r="P72" i="27"/>
  <c r="S80" i="27"/>
  <c r="S66" i="27"/>
  <c r="S68" i="27" s="1"/>
  <c r="S79" i="27"/>
  <c r="AD138" i="27"/>
  <c r="AD139" i="27" s="1"/>
  <c r="Q71" i="27"/>
  <c r="X106" i="27"/>
  <c r="T49" i="27" s="1"/>
  <c r="T58" i="27" s="1"/>
  <c r="AB76" i="27"/>
  <c r="AB65" i="27"/>
  <c r="AB59" i="27" s="1"/>
  <c r="R70" i="27"/>
  <c r="R75" i="27"/>
  <c r="O87" i="27"/>
  <c r="O90" i="27" s="1"/>
  <c r="P88" i="27" l="1"/>
  <c r="P84" i="27"/>
  <c r="P89" i="27" s="1"/>
  <c r="Q78" i="27"/>
  <c r="Q83" i="27" s="1"/>
  <c r="Q86" i="27" s="1"/>
  <c r="Q87" i="27" s="1"/>
  <c r="Q90" i="27" s="1"/>
  <c r="Y106" i="27"/>
  <c r="U49" i="27" s="1"/>
  <c r="U58" i="27" s="1"/>
  <c r="Q72" i="27"/>
  <c r="S75" i="27"/>
  <c r="S70" i="27"/>
  <c r="R71" i="27"/>
  <c r="T80" i="27"/>
  <c r="T66" i="27"/>
  <c r="T68" i="27" s="1"/>
  <c r="T79" i="27"/>
  <c r="AE138" i="27"/>
  <c r="AE139" i="27"/>
  <c r="P90" i="27"/>
  <c r="R78" i="27" l="1"/>
  <c r="R83" i="27" s="1"/>
  <c r="R86" i="27" s="1"/>
  <c r="R87" i="27" s="1"/>
  <c r="R90" i="27" s="1"/>
  <c r="Q88" i="27"/>
  <c r="Q84" i="27"/>
  <c r="Q89" i="27" s="1"/>
  <c r="AF138" i="27"/>
  <c r="U80" i="27"/>
  <c r="U66" i="27"/>
  <c r="U68" i="27" s="1"/>
  <c r="U79" i="27"/>
  <c r="R72" i="27"/>
  <c r="T75" i="27"/>
  <c r="T70" i="27"/>
  <c r="S71" i="27"/>
  <c r="Z106" i="27"/>
  <c r="V49" i="27" s="1"/>
  <c r="V58" i="27" s="1"/>
  <c r="S78" i="27" l="1"/>
  <c r="S83" i="27" s="1"/>
  <c r="S84" i="27" s="1"/>
  <c r="R88" i="27"/>
  <c r="R84" i="27"/>
  <c r="R89" i="27" s="1"/>
  <c r="S72" i="27"/>
  <c r="AA106" i="27"/>
  <c r="W49" i="27" s="1"/>
  <c r="W58" i="27" s="1"/>
  <c r="T71" i="27"/>
  <c r="T72" i="27" s="1"/>
  <c r="U70" i="27"/>
  <c r="U75" i="27"/>
  <c r="V80" i="27"/>
  <c r="V66" i="27"/>
  <c r="V68" i="27" s="1"/>
  <c r="V79" i="27"/>
  <c r="AG139" i="27"/>
  <c r="AG138" i="27"/>
  <c r="AF139" i="27"/>
  <c r="S88" i="27" l="1"/>
  <c r="S89" i="27"/>
  <c r="T78" i="27"/>
  <c r="T83" i="27" s="1"/>
  <c r="T88" i="27" s="1"/>
  <c r="S86" i="27"/>
  <c r="S87" i="27" s="1"/>
  <c r="S90" i="27" s="1"/>
  <c r="W80" i="27"/>
  <c r="W66" i="27"/>
  <c r="W68" i="27" s="1"/>
  <c r="W79" i="27"/>
  <c r="U71" i="27"/>
  <c r="AB106" i="27"/>
  <c r="X49" i="27" s="1"/>
  <c r="X58" i="27" s="1"/>
  <c r="V70" i="27"/>
  <c r="V75" i="27"/>
  <c r="AH138" i="27"/>
  <c r="AH139" i="27"/>
  <c r="U78" i="27" l="1"/>
  <c r="U83" i="27" s="1"/>
  <c r="U86" i="27" s="1"/>
  <c r="T84" i="27"/>
  <c r="T89" i="27" s="1"/>
  <c r="T86" i="27"/>
  <c r="T87" i="27" s="1"/>
  <c r="T90" i="27" s="1"/>
  <c r="V71" i="27"/>
  <c r="AC106" i="27"/>
  <c r="Y49" i="27" s="1"/>
  <c r="Y58" i="27" s="1"/>
  <c r="U72" i="27"/>
  <c r="AI138" i="27"/>
  <c r="X66" i="27"/>
  <c r="X68" i="27" s="1"/>
  <c r="X80" i="27"/>
  <c r="X79" i="27"/>
  <c r="W75" i="27"/>
  <c r="W70" i="27"/>
  <c r="U87" i="27" l="1"/>
  <c r="U90" i="27" s="1"/>
  <c r="U84" i="27"/>
  <c r="U89" i="27" s="1"/>
  <c r="U88" i="27"/>
  <c r="V78" i="27"/>
  <c r="V83" i="27" s="1"/>
  <c r="V86" i="27" s="1"/>
  <c r="V87" i="27" s="1"/>
  <c r="AJ138" i="27"/>
  <c r="W71" i="27"/>
  <c r="Y66" i="27"/>
  <c r="Y68" i="27" s="1"/>
  <c r="Y80" i="27"/>
  <c r="Y79" i="27"/>
  <c r="X75" i="27"/>
  <c r="X70" i="27"/>
  <c r="AI139" i="27"/>
  <c r="AD106" i="27"/>
  <c r="Z49" i="27" s="1"/>
  <c r="Z58" i="27" s="1"/>
  <c r="V72" i="27"/>
  <c r="V90" i="27" l="1"/>
  <c r="V88" i="27"/>
  <c r="V84" i="27"/>
  <c r="V89" i="27" s="1"/>
  <c r="W78" i="27"/>
  <c r="W83" i="27" s="1"/>
  <c r="W84" i="27" s="1"/>
  <c r="W72" i="27"/>
  <c r="Z80" i="27"/>
  <c r="Z66" i="27"/>
  <c r="Z68" i="27" s="1"/>
  <c r="Z79" i="27"/>
  <c r="AK138" i="27"/>
  <c r="AE106" i="27"/>
  <c r="AA49" i="27" s="1"/>
  <c r="AA58" i="27" s="1"/>
  <c r="X71" i="27"/>
  <c r="Y70" i="27"/>
  <c r="Y75" i="27"/>
  <c r="AJ139" i="27"/>
  <c r="W89" i="27" l="1"/>
  <c r="X78" i="27"/>
  <c r="X83" i="27" s="1"/>
  <c r="X86" i="27" s="1"/>
  <c r="W86" i="27"/>
  <c r="W87" i="27" s="1"/>
  <c r="W90" i="27" s="1"/>
  <c r="W88" i="27"/>
  <c r="X72" i="27"/>
  <c r="AL138" i="27"/>
  <c r="AL139" i="27"/>
  <c r="AK139" i="27"/>
  <c r="AA80" i="27"/>
  <c r="AA66" i="27"/>
  <c r="AA68" i="27" s="1"/>
  <c r="AA79" i="27"/>
  <c r="Y71" i="27"/>
  <c r="AF106" i="27"/>
  <c r="AB49" i="27" s="1"/>
  <c r="AB58" i="27" s="1"/>
  <c r="Z70" i="27"/>
  <c r="Z75" i="27"/>
  <c r="X87" i="27" l="1"/>
  <c r="X84" i="27"/>
  <c r="X89" i="27" s="1"/>
  <c r="X88" i="27"/>
  <c r="Y78" i="27"/>
  <c r="Y83" i="27" s="1"/>
  <c r="Y86" i="27" s="1"/>
  <c r="Y87" i="27" s="1"/>
  <c r="X90" i="27"/>
  <c r="Y72" i="27"/>
  <c r="Z71" i="27"/>
  <c r="AB80" i="27"/>
  <c r="AB66" i="27"/>
  <c r="AB68" i="27" s="1"/>
  <c r="AB79" i="27"/>
  <c r="AG106" i="27"/>
  <c r="AC49" i="27" s="1"/>
  <c r="AC58" i="27" s="1"/>
  <c r="AA75" i="27"/>
  <c r="AA70" i="27"/>
  <c r="AM138" i="27"/>
  <c r="AM139" i="27"/>
  <c r="Y90" i="27" l="1"/>
  <c r="Y88" i="27"/>
  <c r="Y84" i="27"/>
  <c r="Y89" i="27" s="1"/>
  <c r="Z78" i="27"/>
  <c r="Z83" i="27" s="1"/>
  <c r="Z86" i="27" s="1"/>
  <c r="Z87" i="27" s="1"/>
  <c r="Z90" i="27" s="1"/>
  <c r="Z72" i="27"/>
  <c r="AC80" i="27"/>
  <c r="AC66" i="27"/>
  <c r="AC68" i="27" s="1"/>
  <c r="AC79" i="27"/>
  <c r="AA71" i="27"/>
  <c r="AN139" i="27"/>
  <c r="AN138" i="27"/>
  <c r="AH106" i="27"/>
  <c r="AD49" i="27" s="1"/>
  <c r="AD58" i="27" s="1"/>
  <c r="AB75" i="27"/>
  <c r="AB70" i="27"/>
  <c r="AA78" i="27" l="1"/>
  <c r="AA83" i="27" s="1"/>
  <c r="AA86" i="27" s="1"/>
  <c r="AA87" i="27" s="1"/>
  <c r="AA90" i="27" s="1"/>
  <c r="Z84" i="27"/>
  <c r="Z89" i="27" s="1"/>
  <c r="Z88" i="27"/>
  <c r="AA88" i="27"/>
  <c r="AA84" i="27"/>
  <c r="AA89" i="27" s="1"/>
  <c r="AC75" i="27"/>
  <c r="AC70" i="27"/>
  <c r="AD80" i="27"/>
  <c r="AD66" i="27"/>
  <c r="AD68" i="27" s="1"/>
  <c r="AD79" i="27"/>
  <c r="AA72" i="27"/>
  <c r="AB71" i="27"/>
  <c r="AB78" i="27" s="1"/>
  <c r="AB83" i="27" s="1"/>
  <c r="AO138" i="27"/>
  <c r="AI106" i="27"/>
  <c r="AE49" i="27" s="1"/>
  <c r="AE58" i="27" s="1"/>
  <c r="AB86" i="27" l="1"/>
  <c r="AB87" i="27" s="1"/>
  <c r="AB90" i="27" s="1"/>
  <c r="AB84" i="27"/>
  <c r="AB89" i="27" s="1"/>
  <c r="AB88" i="27"/>
  <c r="AP138" i="27"/>
  <c r="AP139" i="27"/>
  <c r="AC71" i="27"/>
  <c r="AC78" i="27" s="1"/>
  <c r="AC83" i="27" s="1"/>
  <c r="AC72" i="27"/>
  <c r="AO139" i="27"/>
  <c r="AE80" i="27"/>
  <c r="AE66" i="27"/>
  <c r="AE68" i="27" s="1"/>
  <c r="AE79" i="27"/>
  <c r="AB72" i="27"/>
  <c r="AD70" i="27"/>
  <c r="AD75" i="27"/>
  <c r="AJ106" i="27"/>
  <c r="AC86" i="27" l="1"/>
  <c r="AC87" i="27" s="1"/>
  <c r="AC90" i="27" s="1"/>
  <c r="AC88" i="27"/>
  <c r="AC84" i="27"/>
  <c r="AC89" i="27" s="1"/>
  <c r="AD71" i="27"/>
  <c r="AD78" i="27" s="1"/>
  <c r="AD83" i="27" s="1"/>
  <c r="AK106" i="27"/>
  <c r="AQ138" i="27"/>
  <c r="AQ139" i="27"/>
  <c r="AE75" i="27"/>
  <c r="AE70" i="27"/>
  <c r="AD86" i="27" l="1"/>
  <c r="AD87" i="27" s="1"/>
  <c r="AD90" i="27" s="1"/>
  <c r="AD84" i="27"/>
  <c r="AD89" i="27" s="1"/>
  <c r="AD88" i="27"/>
  <c r="AE71" i="27"/>
  <c r="AE78" i="27" s="1"/>
  <c r="AE83" i="27" s="1"/>
  <c r="AD72" i="27"/>
  <c r="AL106" i="27"/>
  <c r="AR138" i="27"/>
  <c r="AE72" i="27" l="1"/>
  <c r="AM106" i="27"/>
  <c r="AE86" i="27"/>
  <c r="AE87" i="27" s="1"/>
  <c r="AE90" i="27" s="1"/>
  <c r="G28" i="27" s="1"/>
  <c r="A103" i="27" s="1"/>
  <c r="AE88" i="27"/>
  <c r="AE84" i="27"/>
  <c r="AE89" i="27" s="1"/>
  <c r="G27" i="27" s="1"/>
  <c r="D103" i="27" s="1"/>
  <c r="AS138" i="27"/>
  <c r="AR139" i="27"/>
  <c r="AN106" i="27" l="1"/>
  <c r="AT138" i="27"/>
  <c r="AT139" i="27"/>
  <c r="AS139" i="27"/>
  <c r="AP106" i="27" l="1"/>
  <c r="AO106" i="27"/>
  <c r="AU138" i="27"/>
  <c r="AU139" i="27"/>
  <c r="AV139" i="27" l="1"/>
  <c r="AV138" i="27"/>
  <c r="AW138" i="27" l="1"/>
  <c r="AX138" i="27" l="1"/>
  <c r="AX139" i="27"/>
  <c r="AW139" i="27"/>
  <c r="AY138" i="27" l="1"/>
  <c r="AY139" i="27" s="1"/>
  <c r="B27" i="22" l="1"/>
  <c r="B34" i="22" s="1"/>
  <c r="I23"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B38" i="22" l="1"/>
  <c r="T64" i="15" l="1"/>
  <c r="B105" i="22" l="1"/>
  <c r="B29" i="22"/>
  <c r="B22" i="22"/>
  <c r="B91" i="22"/>
  <c r="B89" i="22"/>
  <c r="B66" i="22"/>
  <c r="B49" i="22"/>
  <c r="B32" i="22"/>
  <c r="D26" i="5"/>
  <c r="A14" i="15"/>
  <c r="A11" i="15"/>
  <c r="A8" i="15"/>
  <c r="A4" i="1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E32" i="15"/>
  <c r="E31" i="15"/>
  <c r="W30" i="15"/>
  <c r="V30" i="15"/>
  <c r="U30" i="15"/>
  <c r="S30" i="15"/>
  <c r="Q30" i="15"/>
  <c r="O30" i="15"/>
  <c r="M30" i="15"/>
  <c r="G30" i="15"/>
  <c r="E29" i="15"/>
  <c r="E28" i="15"/>
  <c r="E27" i="15"/>
  <c r="E26" i="15"/>
  <c r="E25" i="15"/>
  <c r="W24" i="15"/>
  <c r="V24" i="15"/>
  <c r="U24" i="15"/>
  <c r="S24" i="15"/>
  <c r="Q24" i="15"/>
  <c r="O24" i="15"/>
  <c r="M24" i="15"/>
  <c r="G24" i="15"/>
  <c r="B59" i="22" l="1"/>
  <c r="B46" i="22"/>
  <c r="B72" i="22"/>
  <c r="B88" i="22"/>
  <c r="B68" i="22"/>
  <c r="B83" i="22"/>
  <c r="B63" i="22"/>
  <c r="B76" i="22"/>
  <c r="B51" i="22"/>
  <c r="B80" i="22"/>
  <c r="B90" i="22"/>
  <c r="B42" i="22"/>
  <c r="B55" i="22"/>
  <c r="E24" i="15"/>
  <c r="E30" i="15"/>
  <c r="E52" i="15" l="1"/>
  <c r="A15" i="10" l="1"/>
  <c r="A12" i="10"/>
  <c r="A9" i="10"/>
  <c r="A5" i="10"/>
  <c r="A8" i="17" l="1"/>
  <c r="E9" i="14"/>
  <c r="A14" i="12"/>
  <c r="A8" i="12"/>
  <c r="A15" i="5" l="1"/>
  <c r="A15" i="22" s="1"/>
  <c r="B21" i="22" s="1"/>
  <c r="A12" i="5"/>
  <c r="A12" i="22" s="1"/>
  <c r="A9" i="5"/>
  <c r="A9" i="22" s="1"/>
  <c r="A5" i="5"/>
  <c r="A5" i="22" s="1"/>
  <c r="A15" i="16"/>
  <c r="A12" i="16"/>
  <c r="A9" i="16"/>
  <c r="A4" i="17"/>
  <c r="A14" i="17"/>
  <c r="A11" i="17"/>
  <c r="A6" i="13"/>
  <c r="A5" i="14"/>
  <c r="A4" i="12"/>
  <c r="A5" i="16" s="1"/>
  <c r="A5" i="6"/>
  <c r="A15" i="6"/>
  <c r="C24" i="6" s="1"/>
  <c r="B103" i="22" s="1"/>
  <c r="A12" i="6"/>
  <c r="A9" i="6"/>
  <c r="E15" i="14"/>
  <c r="E12" i="14"/>
  <c r="A16" i="13"/>
  <c r="A13" i="13"/>
  <c r="A10"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9" i="7" l="1"/>
</calcChain>
</file>

<file path=xl/sharedStrings.xml><?xml version="1.0" encoding="utf-8"?>
<sst xmlns="http://schemas.openxmlformats.org/spreadsheetml/2006/main" count="1394" uniqueCount="612">
  <si>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</si>
  <si>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</si>
  <si>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</si>
  <si>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</si>
  <si>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</si>
  <si>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</si>
  <si>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</si>
  <si>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</si>
  <si>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</si>
  <si>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</si>
  <si>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</si>
  <si>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</si>
  <si>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</si>
  <si>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</si>
  <si>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</si>
  <si>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</si>
  <si>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</si>
  <si>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</si>
  <si>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</si>
  <si>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</si>
  <si>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</si>
  <si>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</si>
  <si>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</si>
  <si>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</si>
  <si>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</si>
  <si>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</si>
  <si>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</si>
  <si>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</si>
  <si>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</si>
  <si>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</si>
  <si>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</si>
  <si>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</si>
  <si>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</si>
  <si>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</si>
  <si>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</si>
  <si>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</si>
  <si>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</si>
  <si>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</si>
  <si>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</si>
  <si>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</si>
  <si>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</si>
  <si>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</si>
  <si>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</si>
  <si>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</si>
  <si>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</si>
  <si>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</si>
  <si>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</si>
  <si>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</si>
  <si>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</si>
  <si>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</si>
  <si>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</si>
  <si>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</si>
  <si>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</si>
  <si>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</si>
  <si>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</si>
  <si>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</si>
  <si>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</si>
  <si>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</si>
  <si>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</si>
  <si>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</si>
  <si>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</si>
  <si>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</si>
  <si>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</si>
  <si>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</si>
  <si>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</si>
  <si>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</si>
  <si>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</si>
  <si>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</si>
  <si>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</si>
  <si>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</si>
  <si>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</si>
  <si>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</si>
  <si>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</si>
  <si>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</si>
  <si>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</si>
  <si>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</si>
  <si>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</si>
  <si>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</si>
  <si>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</si>
  <si>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</si>
  <si>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</si>
  <si>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</si>
  <si>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</si>
  <si>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</si>
  <si>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</si>
  <si>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</si>
  <si>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</si>
  <si>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</si>
  <si>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</si>
  <si>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</si>
  <si>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</si>
  <si>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</si>
  <si>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</si>
  <si>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</si>
  <si>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</si>
  <si>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</si>
  <si>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</si>
  <si>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</si>
  <si>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</si>
  <si>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</si>
  <si>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</si>
  <si>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</si>
  <si>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</si>
  <si>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</si>
  <si>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</si>
  <si>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</si>
  <si>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</si>
  <si>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</si>
  <si>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</si>
  <si>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</si>
  <si>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</si>
  <si>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</si>
  <si>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</si>
  <si>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</si>
  <si>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</si>
  <si>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</si>
  <si>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</si>
  <si>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</si>
  <si>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</si>
  <si>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</si>
  <si>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</si>
  <si>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</si>
  <si>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</si>
  <si>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</si>
  <si>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</si>
  <si>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</si>
  <si>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</si>
  <si>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</si>
  <si>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</si>
  <si>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</si>
  <si>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</si>
  <si>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</si>
  <si>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</si>
  <si>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</si>
  <si>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</si>
  <si>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</si>
  <si>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</si>
  <si>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</si>
  <si>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</si>
  <si>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</si>
  <si>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</si>
  <si>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</si>
  <si>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</si>
  <si>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</si>
  <si>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</si>
  <si>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</si>
  <si>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</si>
  <si>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</si>
  <si>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</si>
  <si>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</si>
  <si>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</si>
  <si>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</si>
  <si>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</si>
  <si>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</si>
  <si>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</si>
  <si>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</si>
  <si>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</si>
  <si>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</si>
  <si>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</si>
  <si>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</si>
  <si>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</si>
  <si>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</si>
  <si>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</si>
  <si>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</si>
  <si>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</si>
  <si>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</si>
  <si>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</si>
  <si>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</si>
  <si>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</si>
  <si>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</si>
  <si>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</si>
  <si>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</si>
  <si>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</si>
  <si>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</si>
  <si>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</si>
  <si>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</si>
  <si>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</si>
  <si>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</si>
  <si>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</si>
  <si>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</si>
  <si>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</si>
  <si>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</si>
  <si>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</si>
  <si>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</si>
  <si>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</si>
  <si>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</si>
  <si>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</si>
  <si>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</si>
  <si>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</si>
  <si>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</si>
  <si>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</si>
  <si>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</si>
  <si>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</si>
  <si>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</si>
  <si>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</si>
  <si>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</si>
  <si>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</si>
  <si>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</si>
  <si>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</si>
  <si>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</si>
  <si>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</si>
  <si>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</si>
  <si>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</si>
  <si>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</si>
  <si>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</si>
  <si>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</si>
  <si>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</si>
  <si>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</si>
  <si>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</si>
  <si>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</si>
  <si>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</si>
  <si>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</si>
  <si>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</si>
  <si>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</si>
  <si>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</si>
  <si>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</si>
  <si>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</si>
  <si>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</si>
  <si>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</si>
  <si>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</si>
  <si>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</si>
  <si>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</si>
  <si>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</si>
  <si>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</si>
  <si>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</si>
  <si>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</si>
  <si>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</si>
  <si>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</si>
  <si>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</si>
  <si>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</si>
  <si>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</si>
  <si>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</si>
  <si>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</si>
  <si>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</si>
  <si>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</si>
  <si>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</si>
  <si>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</si>
  <si>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</si>
  <si>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</si>
  <si>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</si>
  <si>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</si>
  <si>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</si>
  <si>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</si>
  <si>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</si>
  <si>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</si>
  <si>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</si>
  <si>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</si>
  <si>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</si>
  <si>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</si>
  <si>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</si>
  <si>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</si>
  <si>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</si>
  <si>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</si>
  <si>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</si>
  <si>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</si>
  <si>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</si>
  <si>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</si>
  <si>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</si>
  <si>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</si>
  <si>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</si>
  <si>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</si>
  <si>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</si>
  <si>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</si>
  <si>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</si>
  <si>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</si>
  <si>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</si>
  <si>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</si>
  <si>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</si>
  <si>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</si>
  <si>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</si>
  <si>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</si>
  <si>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</si>
  <si>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</si>
  <si>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</si>
  <si>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</si>
  <si>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</si>
  <si>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</si>
  <si>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</si>
  <si>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</si>
  <si>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</si>
  <si>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</si>
  <si>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</si>
  <si>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</si>
  <si>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</si>
  <si>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</si>
  <si>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</si>
  <si>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</si>
  <si>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</si>
  <si>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</si>
  <si>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</si>
  <si>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</si>
  <si>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</si>
  <si>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</si>
  <si>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</si>
  <si>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</si>
  <si>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</si>
  <si>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</si>
  <si>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</si>
  <si>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</si>
  <si>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</si>
  <si>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</si>
  <si>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</si>
  <si>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</si>
  <si>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</si>
  <si>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</si>
  <si>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</si>
  <si>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</si>
  <si>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</si>
  <si>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</si>
  <si>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</si>
  <si>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</si>
  <si>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</si>
  <si>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</si>
  <si>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</si>
  <si>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</si>
  <si>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</si>
  <si>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</si>
  <si>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</si>
  <si>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</si>
  <si>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</si>
  <si>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</si>
  <si>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</si>
  <si>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</si>
  <si>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</si>
  <si>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</si>
  <si>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</si>
  <si>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</si>
  <si>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</si>
  <si>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</si>
  <si>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</si>
  <si>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</si>
  <si>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</si>
  <si>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</si>
  <si>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</si>
  <si>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</si>
  <si>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</si>
  <si>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</si>
  <si>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</si>
  <si>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</si>
  <si>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</si>
  <si>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</si>
  <si>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</si>
  <si>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</si>
  <si>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</si>
  <si>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</si>
  <si>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</si>
  <si>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</si>
  <si>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</si>
  <si>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</si>
  <si>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</si>
  <si>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</si>
  <si>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</si>
  <si>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</si>
  <si>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</si>
  <si>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</si>
  <si>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</si>
  <si>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</si>
  <si>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</si>
  <si>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</si>
  <si>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</si>
  <si>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</si>
  <si>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</si>
  <si>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</si>
  <si>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</si>
  <si>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</si>
  <si>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</si>
  <si>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</si>
  <si>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</si>
  <si>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</si>
  <si>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</si>
  <si>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</si>
  <si>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</si>
  <si>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</si>
  <si>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</si>
  <si>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</si>
  <si>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</si>
  <si>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</si>
  <si>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</si>
  <si>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</si>
  <si>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</si>
  <si>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</si>
  <si>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</si>
  <si>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</si>
  <si>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</si>
  <si>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</si>
  <si>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</si>
  <si>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</si>
  <si>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</si>
  <si>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</si>
  <si>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</si>
  <si>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</si>
  <si>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</si>
  <si>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</si>
  <si>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</si>
  <si>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</si>
  <si>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</si>
  <si>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</si>
  <si>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</si>
  <si>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</si>
  <si>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</si>
  <si>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</si>
  <si>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</si>
  <si>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</si>
  <si>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</si>
  <si>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</si>
  <si>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</si>
  <si>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</si>
  <si>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</si>
  <si>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</si>
  <si>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</si>
  <si>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</si>
  <si>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</si>
  <si>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</si>
  <si>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</si>
  <si>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</si>
  <si>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</si>
  <si>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</si>
  <si>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</si>
  <si>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</si>
  <si>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</si>
  <si>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</si>
  <si>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</si>
  <si>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</si>
  <si>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</si>
  <si>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</si>
  <si>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</si>
  <si>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</si>
  <si>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</si>
  <si>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</si>
  <si>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</si>
  <si>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</si>
  <si>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</si>
  <si>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</si>
  <si>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</si>
  <si>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</si>
  <si>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</si>
  <si>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</si>
  <si>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</si>
  <si>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</si>
  <si>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</si>
  <si>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</si>
  <si>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</si>
  <si>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</si>
  <si>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</si>
  <si>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</si>
  <si>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</si>
  <si>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</si>
  <si>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</si>
  <si>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</si>
  <si>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</si>
  <si>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</si>
  <si>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</si>
  <si>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</si>
  <si>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</si>
  <si>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</si>
  <si>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</si>
  <si>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</si>
  <si>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</si>
  <si>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</si>
  <si>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</si>
  <si>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</si>
  <si>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</si>
  <si>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</si>
  <si>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</si>
  <si>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</si>
  <si>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</si>
  <si>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</si>
  <si>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</si>
  <si>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</si>
  <si>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</si>
  <si>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</si>
  <si>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</si>
  <si>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</si>
  <si>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</si>
  <si>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</si>
  <si>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</si>
  <si>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</si>
  <si>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</si>
  <si>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</si>
  <si>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</si>
  <si>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</si>
  <si>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</si>
  <si>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</si>
  <si>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</si>
  <si>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</si>
  <si>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</si>
  <si>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</si>
  <si>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</si>
  <si>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</si>
  <si>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</si>
  <si>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</si>
  <si>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</si>
  <si>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</si>
  <si>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</si>
  <si>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</si>
  <si>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</si>
  <si>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</si>
  <si>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</si>
  <si>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</si>
  <si>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</si>
  <si>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</si>
  <si>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</si>
  <si>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</si>
  <si>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</si>
  <si>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</si>
  <si>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</si>
  <si>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</si>
  <si>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</si>
  <si>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</si>
  <si>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</si>
  <si>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</si>
  <si>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</si>
  <si>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</si>
  <si>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</si>
  <si>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</si>
  <si>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</si>
  <si>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</si>
  <si>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</si>
  <si>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</si>
  <si>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</si>
  <si>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</si>
  <si>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</si>
  <si>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</si>
  <si>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инфляция для тарифов</t>
  </si>
  <si>
    <t>прогноз инфляции</t>
  </si>
  <si>
    <t>кумулятивная инфляция</t>
  </si>
  <si>
    <t>нд</t>
  </si>
  <si>
    <t>Прочие инвестиционные проекты</t>
  </si>
  <si>
    <t>не требуется</t>
  </si>
  <si>
    <t>корр</t>
  </si>
  <si>
    <t>Цели (указать укрупненные цели в соответствии с приложением 1)</t>
  </si>
  <si>
    <t>не относится</t>
  </si>
  <si>
    <t>Предложение по корректировке утвержденного плана</t>
  </si>
  <si>
    <t>утв</t>
  </si>
  <si>
    <t>нет</t>
  </si>
  <si>
    <t>Возможно реализовать в установленный срок</t>
  </si>
  <si>
    <t>Другое, шт.</t>
  </si>
  <si>
    <t>2022 год</t>
  </si>
  <si>
    <t>2021 год</t>
  </si>
  <si>
    <t>2021</t>
  </si>
  <si>
    <t>2023 год</t>
  </si>
  <si>
    <t xml:space="preserve">
План</t>
  </si>
  <si>
    <r>
      <t>Другое</t>
    </r>
    <r>
      <rPr>
        <vertAlign val="superscript"/>
        <sz val="12"/>
        <color rgb="FF000000"/>
        <rFont val="Times New Roman"/>
        <family val="1"/>
        <charset val="204"/>
      </rPr>
      <t>3)</t>
    </r>
    <r>
      <rPr>
        <sz val="12"/>
        <color rgb="FF000000"/>
        <rFont val="Times New Roman"/>
        <family val="1"/>
        <charset val="204"/>
      </rPr>
      <t>, штук</t>
    </r>
  </si>
  <si>
    <t>прочее</t>
  </si>
  <si>
    <t>0 (0)</t>
  </si>
  <si>
    <t>Год раскрытия информации: 2022 год</t>
  </si>
  <si>
    <t>Акционерное общество "Западная энергетическая компания"</t>
  </si>
  <si>
    <t xml:space="preserve"> по состоянию на 01.01.2022</t>
  </si>
  <si>
    <t xml:space="preserve"> по состоянию на 01.01.2019</t>
  </si>
  <si>
    <t>2020 год</t>
  </si>
  <si>
    <t xml:space="preserve">План 2019 года </t>
  </si>
  <si>
    <t>факт</t>
  </si>
  <si>
    <t>Сметная стоимость проекта в ценах 2022 года с НДС, млн. руб.</t>
  </si>
  <si>
    <t>АО "Западная энергетическая компания"</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</si>
  <si>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</si>
  <si>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</si>
  <si>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</si>
  <si>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</si>
  <si>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</si>
  <si>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</si>
  <si>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</si>
  <si>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</si>
  <si>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</si>
  <si>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</si>
  <si>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</si>
  <si>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</si>
  <si>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</si>
  <si>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</si>
  <si>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индекс доходности </t>
  </si>
  <si>
    <t>NPV, млн.рублей</t>
  </si>
  <si>
    <t>IRR, %</t>
  </si>
  <si>
    <t>простой</t>
  </si>
  <si>
    <t>дисконтированный</t>
  </si>
  <si>
    <t>10 лет</t>
  </si>
  <si>
    <t>Увеличение дохода от передачи ээ, руб. в ценах 2021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</si>
  <si>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</si>
  <si>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</si>
  <si>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</si>
  <si>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</si>
  <si>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</si>
  <si>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</si>
  <si>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</si>
  <si>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</si>
  <si>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</si>
  <si>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</si>
  <si>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</si>
  <si>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</si>
  <si>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</si>
  <si>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</si>
  <si>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</si>
  <si>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</si>
  <si>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</si>
  <si>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</si>
  <si>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</si>
  <si>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</si>
  <si>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</si>
  <si>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</si>
  <si>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</si>
  <si>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</si>
  <si>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2023 годов (опубликовано 26 сентября 2020 г.)</t>
  </si>
  <si>
    <t>Обеспечение текущей деятельности в сфере электроэнергетики</t>
  </si>
  <si>
    <t>Обновление компьютерной техники</t>
  </si>
  <si>
    <t>Обеспечение текущей деятельности</t>
  </si>
  <si>
    <t>2024 год</t>
  </si>
  <si>
    <t>Обеспечение текущей деятельности в сфере электроэнергетики, в том числе  хозяйственное обеспечение деятельности</t>
  </si>
  <si>
    <t>Устройство систем кондиционирования ПС Луговая, ПС Окружная</t>
  </si>
  <si>
    <t>L 21-23</t>
  </si>
  <si>
    <t>Гурьевский район</t>
  </si>
  <si>
    <t xml:space="preserve">Монтаж кондиционеров </t>
  </si>
  <si>
    <t>З</t>
  </si>
  <si>
    <t>акт выполненных работ</t>
  </si>
  <si>
    <t>ООО"Вектор"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</si>
</sst>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419]mmmm\ yyyy;@"/>
    <numFmt numFmtId="175" formatCode="_-* #,##0\ _₽_-;\-* #,##0\ _₽_-;_-* &quot;-&quot;??\ _₽_-;_-@_-"/>
    <numFmt numFmtId="176" formatCode="_-* #,##0.0000\ _₽_-;\-* #,##0.0000\ _₽_-;_-* &quot;-&quot;??\ _₽_-;_-@_-"/>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1"/>
      <color theme="1"/>
      <name val="Times New Roman"/>
      <family val="1"/>
      <charset val="204"/>
    </font>
    <font>
      <b/>
      <sz val="10"/>
      <name val="Times New Roman"/>
      <family val="1"/>
      <charset val="204"/>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
      <sz val="10"/>
      <color rgb="FF8DB4E2"/>
      <name val="Times New Roman"/>
      <family val="1"/>
      <charset val="204"/>
    </font>
    <font>
      <sz val="10"/>
      <color rgb="FF8DB4E2"/>
      <name val="Arial Cyr"/>
      <charset val="204"/>
    </font>
    <font>
      <sz val="12"/>
      <color rgb="FFD9D9D9"/>
      <name val="Times New Roman"/>
      <family val="1"/>
      <charset val="204"/>
    </font>
    <font>
      <b/>
      <sz val="11"/>
      <color rgb="FFD9D9D9"/>
      <name val="Times New Roman"/>
      <family val="1"/>
      <charset val="204"/>
    </font>
    <font>
      <sz val="12"/>
      <color rgb="FFBFBFBF"/>
      <name val="Times New Roman"/>
      <family val="1"/>
      <charset val="204"/>
    </font>
    <font>
      <sz val="10"/>
      <color rgb="FFD9D9D9"/>
      <name val="Arial Cyr"/>
      <charset val="204"/>
    </font>
    <font>
      <sz val="10"/>
      <color rgb="FFBFBFBF"/>
      <name val="Arial Cyr"/>
      <charset val="204"/>
    </font>
    <font>
      <sz val="8"/>
      <name val="Arial Cyr"/>
      <charset val="204"/>
    </font>
    <font>
      <sz val="11"/>
      <color rgb="FF000000"/>
      <name val="Calibri"/>
      <family val="2"/>
      <charset val="204"/>
    </font>
    <font>
      <sz val="10"/>
      <color rgb="FFFF0000"/>
      <name val="Arial Cyr"/>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1" fillId="0" borderId="0"/>
    <xf numFmtId="0" fontId="19" fillId="7" borderId="49" applyNumberFormat="0" applyAlignment="0" applyProtection="0"/>
    <xf numFmtId="0" fontId="20" fillId="20" borderId="50" applyNumberFormat="0" applyAlignment="0" applyProtection="0"/>
    <xf numFmtId="0" fontId="21" fillId="20" borderId="49" applyNumberFormat="0" applyAlignment="0" applyProtection="0"/>
    <xf numFmtId="0" fontId="25" fillId="0" borderId="51" applyNumberFormat="0" applyFill="0" applyAlignment="0" applyProtection="0"/>
    <xf numFmtId="0" fontId="16" fillId="23" borderId="52"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6" xfId="2" applyFont="1" applyFill="1" applyBorder="1" applyAlignment="1">
      <alignment horizontal="justify"/>
    </xf>
    <xf numFmtId="0" fontId="40" fillId="0" borderId="26" xfId="2" applyFont="1" applyFill="1" applyBorder="1" applyAlignment="1">
      <alignment horizontal="justify"/>
    </xf>
    <xf numFmtId="0" fontId="40" fillId="0" borderId="27" xfId="2" applyFont="1" applyFill="1" applyBorder="1" applyAlignment="1">
      <alignment horizontal="justify"/>
    </xf>
    <xf numFmtId="0" fontId="41" fillId="0" borderId="26" xfId="2" applyFont="1" applyFill="1" applyBorder="1" applyAlignment="1">
      <alignment vertical="top" wrapText="1"/>
    </xf>
    <xf numFmtId="0" fontId="41" fillId="0" borderId="28" xfId="2" applyFont="1" applyFill="1" applyBorder="1" applyAlignment="1">
      <alignment vertical="top" wrapText="1"/>
    </xf>
    <xf numFmtId="0" fontId="40" fillId="0" borderId="29" xfId="2" applyFont="1" applyFill="1" applyBorder="1" applyAlignment="1">
      <alignment horizontal="justify" vertical="top" wrapText="1"/>
    </xf>
    <xf numFmtId="0" fontId="41" fillId="0" borderId="27" xfId="2" applyFont="1" applyFill="1" applyBorder="1" applyAlignment="1">
      <alignment vertical="top" wrapText="1"/>
    </xf>
    <xf numFmtId="0" fontId="40" fillId="0" borderId="27" xfId="2" applyFont="1" applyFill="1" applyBorder="1" applyAlignment="1">
      <alignment vertical="top" wrapText="1"/>
    </xf>
    <xf numFmtId="0" fontId="40" fillId="0" borderId="26" xfId="2" applyFont="1" applyFill="1" applyBorder="1" applyAlignment="1">
      <alignment vertical="top" wrapText="1"/>
    </xf>
    <xf numFmtId="0" fontId="40" fillId="0" borderId="30" xfId="2" applyFont="1" applyFill="1" applyBorder="1" applyAlignment="1">
      <alignment vertical="top" wrapText="1"/>
    </xf>
    <xf numFmtId="0" fontId="40"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32" xfId="2" applyFont="1" applyFill="1" applyBorder="1" applyAlignment="1">
      <alignment horizontal="justify" vertical="top" wrapText="1"/>
    </xf>
    <xf numFmtId="0" fontId="40" fillId="0" borderId="31" xfId="2" applyFont="1" applyFill="1" applyBorder="1" applyAlignment="1">
      <alignment vertical="top" wrapText="1"/>
    </xf>
    <xf numFmtId="0" fontId="41" fillId="0" borderId="27" xfId="2" applyFont="1" applyFill="1" applyBorder="1" applyAlignment="1">
      <alignment horizontal="left" vertical="center" wrapText="1"/>
    </xf>
    <xf numFmtId="0" fontId="40" fillId="0" borderId="31" xfId="2" applyFont="1" applyFill="1" applyBorder="1" applyAlignment="1">
      <alignment horizontal="justify" vertical="top" wrapText="1"/>
    </xf>
    <xf numFmtId="0" fontId="41" fillId="0" borderId="27" xfId="2" applyFont="1" applyFill="1" applyBorder="1" applyAlignment="1">
      <alignment horizontal="center" vertical="center" wrapText="1"/>
    </xf>
    <xf numFmtId="0" fontId="40" fillId="0" borderId="28"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165" fontId="11" fillId="0" borderId="1" xfId="0" applyNumberFormat="1" applyFont="1" applyFill="1" applyBorder="1"/>
    <xf numFmtId="0" fontId="44" fillId="0" borderId="0" xfId="62"/>
    <xf numFmtId="0" fontId="44" fillId="0" borderId="0" xfId="62"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9" fillId="0" borderId="4" xfId="1" applyFont="1" applyBorder="1" applyAlignment="1">
      <alignment horizontal="center" vertical="center" wrapText="1"/>
    </xf>
    <xf numFmtId="0" fontId="11" fillId="24" borderId="39" xfId="2" applyFont="1" applyFill="1" applyBorder="1" applyAlignment="1">
      <alignment horizontal="center" vertical="center" wrapText="1"/>
    </xf>
    <xf numFmtId="14" fontId="11" fillId="24" borderId="39" xfId="2" applyNumberFormat="1" applyFont="1" applyFill="1" applyBorder="1" applyAlignment="1">
      <alignment horizontal="center" vertical="center" wrapText="1"/>
    </xf>
    <xf numFmtId="1" fontId="60" fillId="0" borderId="39" xfId="49" applyNumberFormat="1" applyFont="1" applyBorder="1" applyAlignment="1">
      <alignment horizontal="center" vertical="center"/>
    </xf>
    <xf numFmtId="49" fontId="60" fillId="0" borderId="39" xfId="49" applyNumberFormat="1" applyFont="1" applyBorder="1" applyAlignment="1">
      <alignment horizontal="center" vertical="center"/>
    </xf>
    <xf numFmtId="0" fontId="7" fillId="0" borderId="0" xfId="1" applyFont="1" applyBorder="1" applyAlignment="1">
      <alignment vertical="center" wrapText="1"/>
    </xf>
    <xf numFmtId="174" fontId="37" fillId="0" borderId="1" xfId="49" applyNumberFormat="1" applyFont="1" applyBorder="1" applyAlignment="1">
      <alignment horizontal="center" vertical="center"/>
    </xf>
    <xf numFmtId="14" fontId="40" fillId="0" borderId="31" xfId="2" applyNumberFormat="1" applyFont="1" applyFill="1" applyBorder="1" applyAlignment="1">
      <alignment horizontal="justify" vertical="top" wrapText="1"/>
    </xf>
    <xf numFmtId="0" fontId="11" fillId="0" borderId="0" xfId="2" applyFill="1"/>
    <xf numFmtId="0" fontId="40" fillId="0" borderId="26" xfId="2" applyFont="1" applyFill="1" applyBorder="1" applyAlignment="1">
      <alignment horizontal="justify" vertical="top" wrapText="1"/>
    </xf>
    <xf numFmtId="2" fontId="40" fillId="0" borderId="26" xfId="2" applyNumberFormat="1" applyFont="1" applyFill="1" applyBorder="1" applyAlignment="1">
      <alignment horizontal="justify" vertical="top" wrapText="1"/>
    </xf>
    <xf numFmtId="14" fontId="37" fillId="0" borderId="41" xfId="49" applyNumberFormat="1" applyFont="1" applyBorder="1" applyAlignment="1">
      <alignment horizontal="center" vertical="center" wrapText="1"/>
    </xf>
    <xf numFmtId="0" fontId="3" fillId="0" borderId="1" xfId="1" applyFill="1" applyBorder="1" applyAlignment="1">
      <alignment vertical="center"/>
    </xf>
    <xf numFmtId="0" fontId="11" fillId="0" borderId="42" xfId="2" applyFont="1" applyFill="1" applyBorder="1" applyAlignment="1">
      <alignment horizontal="center" vertical="center" wrapText="1"/>
    </xf>
    <xf numFmtId="0" fontId="7" fillId="0" borderId="1" xfId="1" applyFont="1" applyBorder="1" applyAlignment="1">
      <alignment horizontal="left"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43" xfId="49" applyNumberFormat="1" applyFont="1" applyBorder="1" applyAlignment="1">
      <alignment horizontal="center" vertical="center" wrapText="1"/>
    </xf>
    <xf numFmtId="1" fontId="60" fillId="0" borderId="44" xfId="49" applyNumberFormat="1" applyFont="1" applyBorder="1" applyAlignment="1">
      <alignment horizontal="center" vertical="center"/>
    </xf>
    <xf numFmtId="49" fontId="60" fillId="0" borderId="44" xfId="49" applyNumberFormat="1" applyFont="1" applyBorder="1" applyAlignment="1">
      <alignment horizontal="center" vertical="center"/>
    </xf>
    <xf numFmtId="49" fontId="37" fillId="0" borderId="44" xfId="49" applyNumberFormat="1" applyFont="1" applyBorder="1" applyAlignment="1">
      <alignment horizontal="center" vertical="center"/>
    </xf>
    <xf numFmtId="174" fontId="37" fillId="0" borderId="44" xfId="49" applyNumberFormat="1" applyFont="1" applyBorder="1" applyAlignment="1">
      <alignment horizontal="center" vertical="center"/>
    </xf>
    <xf numFmtId="1" fontId="37" fillId="0" borderId="44" xfId="49" applyNumberFormat="1" applyFont="1" applyBorder="1" applyAlignment="1">
      <alignment horizontal="center" vertical="center"/>
    </xf>
    <xf numFmtId="168" fontId="37" fillId="0" borderId="44" xfId="49" applyNumberFormat="1" applyFont="1" applyBorder="1" applyAlignment="1">
      <alignment horizontal="center" vertical="center"/>
    </xf>
    <xf numFmtId="14" fontId="37" fillId="0" borderId="44" xfId="49" applyNumberFormat="1" applyFont="1" applyBorder="1" applyAlignment="1">
      <alignment horizontal="center" vertical="center"/>
    </xf>
    <xf numFmtId="14" fontId="37" fillId="0" borderId="44" xfId="49" applyNumberFormat="1" applyFont="1" applyBorder="1" applyAlignment="1">
      <alignment horizontal="center" vertical="center" wrapText="1"/>
    </xf>
    <xf numFmtId="49" fontId="7" fillId="0" borderId="40" xfId="1" applyNumberFormat="1" applyFont="1" applyFill="1" applyBorder="1" applyAlignment="1">
      <alignment horizontal="center" vertical="center"/>
    </xf>
    <xf numFmtId="0" fontId="7" fillId="0" borderId="40" xfId="1" applyFont="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2" xfId="2" applyFont="1" applyFill="1" applyBorder="1" applyAlignment="1">
      <alignment horizontal="center" vertical="center" wrapText="1"/>
    </xf>
    <xf numFmtId="0" fontId="49" fillId="0" borderId="0" xfId="2" applyFont="1" applyFill="1" applyAlignment="1">
      <alignment horizontal="center"/>
    </xf>
    <xf numFmtId="0" fontId="7" fillId="0" borderId="45" xfId="1" applyFont="1" applyBorder="1" applyAlignment="1">
      <alignment vertical="center"/>
    </xf>
    <xf numFmtId="0" fontId="39" fillId="0" borderId="45" xfId="1" applyFont="1" applyBorder="1" applyAlignment="1">
      <alignment horizontal="center" vertical="center" wrapText="1"/>
    </xf>
    <xf numFmtId="0" fontId="7" fillId="0" borderId="45" xfId="1" applyFont="1" applyBorder="1" applyAlignment="1">
      <alignment horizontal="center" vertical="center" wrapText="1"/>
    </xf>
    <xf numFmtId="0" fontId="7" fillId="0" borderId="46" xfId="1" applyFont="1" applyBorder="1" applyAlignment="1">
      <alignment horizontal="center" vertical="center" wrapText="1"/>
    </xf>
    <xf numFmtId="49" fontId="7" fillId="0" borderId="45" xfId="1" applyNumberFormat="1" applyFont="1" applyBorder="1" applyAlignment="1">
      <alignment vertical="center"/>
    </xf>
    <xf numFmtId="49" fontId="7" fillId="0" borderId="46" xfId="1" applyNumberFormat="1" applyFont="1" applyBorder="1" applyAlignment="1">
      <alignment vertical="center"/>
    </xf>
    <xf numFmtId="0" fontId="11" fillId="0" borderId="46" xfId="2" applyFont="1" applyFill="1" applyBorder="1" applyAlignment="1">
      <alignment vertical="center" wrapText="1"/>
    </xf>
    <xf numFmtId="0" fontId="4" fillId="0" borderId="45" xfId="1" applyFont="1" applyBorder="1" applyAlignment="1">
      <alignment horizontal="center" vertical="center"/>
    </xf>
    <xf numFmtId="0" fontId="42" fillId="0" borderId="45" xfId="2" applyFont="1" applyFill="1" applyBorder="1" applyAlignment="1">
      <alignment horizontal="center" vertical="center" textRotation="90" wrapText="1"/>
    </xf>
    <xf numFmtId="0" fontId="42" fillId="0" borderId="45" xfId="2" applyFont="1" applyFill="1" applyBorder="1" applyAlignment="1">
      <alignment horizontal="center" vertical="center" wrapText="1"/>
    </xf>
    <xf numFmtId="49" fontId="42" fillId="0" borderId="45" xfId="2" applyNumberFormat="1" applyFont="1" applyFill="1" applyBorder="1" applyAlignment="1">
      <alignment horizontal="center" vertical="center" wrapText="1"/>
    </xf>
    <xf numFmtId="0" fontId="42" fillId="0" borderId="45" xfId="2" applyFont="1" applyFill="1" applyBorder="1" applyAlignment="1">
      <alignment horizontal="left" vertical="center" wrapText="1"/>
    </xf>
    <xf numFmtId="173" fontId="42" fillId="0" borderId="45" xfId="2" applyNumberFormat="1" applyFont="1" applyFill="1" applyBorder="1" applyAlignment="1">
      <alignment horizontal="center" vertical="center" wrapText="1"/>
    </xf>
    <xf numFmtId="173" fontId="39" fillId="0" borderId="45" xfId="2" applyNumberFormat="1" applyFont="1" applyFill="1" applyBorder="1" applyAlignment="1">
      <alignment horizontal="center" vertical="center" wrapText="1"/>
    </xf>
    <xf numFmtId="49" fontId="11" fillId="0" borderId="45" xfId="2" applyNumberFormat="1" applyFont="1" applyFill="1" applyBorder="1" applyAlignment="1">
      <alignment horizontal="center" vertical="center" wrapText="1"/>
    </xf>
    <xf numFmtId="0" fontId="11" fillId="0" borderId="45" xfId="2" applyFont="1" applyFill="1" applyBorder="1" applyAlignment="1">
      <alignment horizontal="left" vertical="center" wrapText="1"/>
    </xf>
    <xf numFmtId="173" fontId="11" fillId="0" borderId="45" xfId="2" applyNumberFormat="1" applyFont="1" applyBorder="1" applyAlignment="1">
      <alignment horizontal="center" vertical="center"/>
    </xf>
    <xf numFmtId="173" fontId="11" fillId="0" borderId="45" xfId="2" applyNumberFormat="1" applyFont="1" applyFill="1" applyBorder="1" applyAlignment="1">
      <alignment horizontal="center" vertical="center" wrapText="1"/>
    </xf>
    <xf numFmtId="173" fontId="42" fillId="0" borderId="45" xfId="2" applyNumberFormat="1" applyFont="1" applyBorder="1" applyAlignment="1">
      <alignment horizontal="center" vertical="center"/>
    </xf>
    <xf numFmtId="0" fontId="47" fillId="0" borderId="45" xfId="45" applyFont="1" applyFill="1" applyBorder="1" applyAlignment="1">
      <alignment horizontal="left" vertical="center" wrapText="1"/>
    </xf>
    <xf numFmtId="0" fontId="43" fillId="0" borderId="45" xfId="45" applyFont="1" applyFill="1" applyBorder="1" applyAlignment="1">
      <alignment horizontal="left" vertical="center" wrapText="1"/>
    </xf>
    <xf numFmtId="2" fontId="40" fillId="0" borderId="29" xfId="2" applyNumberFormat="1" applyFont="1" applyFill="1" applyBorder="1" applyAlignment="1">
      <alignment horizontal="left" vertical="center" wrapText="1"/>
    </xf>
    <xf numFmtId="172" fontId="40" fillId="0" borderId="26" xfId="2" applyNumberFormat="1" applyFont="1" applyFill="1" applyBorder="1" applyAlignment="1">
      <alignment horizontal="justify" vertical="top" wrapText="1"/>
    </xf>
    <xf numFmtId="0" fontId="40" fillId="25" borderId="26" xfId="2" applyFont="1" applyFill="1" applyBorder="1" applyAlignment="1">
      <alignment horizontal="justify" vertical="top" wrapText="1"/>
    </xf>
    <xf numFmtId="2" fontId="40" fillId="25" borderId="29" xfId="2" applyNumberFormat="1" applyFont="1" applyFill="1" applyBorder="1" applyAlignment="1">
      <alignment horizontal="left" vertical="center" wrapText="1"/>
    </xf>
    <xf numFmtId="10" fontId="40" fillId="0" borderId="26" xfId="2" applyNumberFormat="1" applyFont="1" applyFill="1" applyBorder="1" applyAlignment="1">
      <alignment horizontal="justify" vertical="top" wrapText="1"/>
    </xf>
    <xf numFmtId="9" fontId="40" fillId="0" borderId="31" xfId="69" quotePrefix="1" applyFont="1" applyFill="1" applyBorder="1" applyAlignment="1">
      <alignment horizontal="justify" vertical="top" wrapText="1"/>
    </xf>
    <xf numFmtId="0" fontId="40" fillId="0" borderId="31" xfId="2" quotePrefix="1" applyFont="1" applyFill="1" applyBorder="1" applyAlignment="1">
      <alignment horizontal="justify" vertical="top" wrapText="1"/>
    </xf>
    <xf numFmtId="10" fontId="40" fillId="0" borderId="32" xfId="2" applyNumberFormat="1" applyFont="1" applyFill="1" applyBorder="1" applyAlignment="1">
      <alignment horizontal="justify" vertical="top" wrapText="1"/>
    </xf>
    <xf numFmtId="4" fontId="42" fillId="0" borderId="35" xfId="62" applyNumberFormat="1" applyFont="1" applyFill="1" applyBorder="1" applyAlignment="1">
      <alignment horizontal="left" vertical="center" wrapText="1"/>
    </xf>
    <xf numFmtId="0" fontId="40" fillId="0" borderId="26" xfId="2" applyFont="1" applyFill="1" applyBorder="1" applyAlignment="1">
      <alignment horizontal="left" vertical="top" wrapText="1"/>
    </xf>
    <xf numFmtId="0" fontId="40" fillId="0" borderId="31" xfId="2" applyFont="1" applyFill="1" applyBorder="1" applyAlignment="1">
      <alignment horizontal="left" vertical="top" wrapText="1"/>
    </xf>
    <xf numFmtId="0" fontId="7" fillId="0" borderId="45" xfId="1" applyFont="1" applyBorder="1" applyAlignment="1">
      <alignment vertical="center" wrapText="1"/>
    </xf>
    <xf numFmtId="0" fontId="11" fillId="0" borderId="45" xfId="2" applyFont="1" applyFill="1" applyBorder="1" applyAlignment="1">
      <alignment vertical="center" wrapText="1"/>
    </xf>
    <xf numFmtId="2" fontId="40" fillId="0" borderId="31" xfId="2" applyNumberFormat="1" applyFont="1" applyFill="1" applyBorder="1" applyAlignment="1">
      <alignment horizontal="justify" vertical="top" wrapText="1"/>
    </xf>
    <xf numFmtId="173" fontId="11" fillId="0" borderId="45"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53" xfId="2" applyBorder="1" applyAlignment="1">
      <alignment vertical="center" wrapText="1"/>
    </xf>
    <xf numFmtId="2" fontId="47" fillId="0" borderId="53" xfId="1" applyNumberFormat="1" applyFont="1" applyBorder="1" applyAlignment="1">
      <alignment horizontal="left" vertical="center" wrapText="1"/>
    </xf>
    <xf numFmtId="0" fontId="42" fillId="0" borderId="53" xfId="2" applyFont="1" applyFill="1" applyBorder="1" applyAlignment="1">
      <alignment horizontal="center" vertical="center" wrapText="1"/>
    </xf>
    <xf numFmtId="175" fontId="62" fillId="0" borderId="53" xfId="0" applyNumberFormat="1" applyFont="1" applyBorder="1" applyAlignment="1">
      <alignment horizontal="center" vertical="center"/>
    </xf>
    <xf numFmtId="0" fontId="29" fillId="0" borderId="0" xfId="0" applyFont="1"/>
    <xf numFmtId="0" fontId="63" fillId="0" borderId="0" xfId="0" applyFont="1"/>
    <xf numFmtId="0" fontId="45" fillId="0" borderId="0" xfId="0" applyFont="1" applyAlignment="1">
      <alignment horizontal="right" vertical="center"/>
    </xf>
    <xf numFmtId="0" fontId="64" fillId="0" borderId="0" xfId="0" applyFont="1"/>
    <xf numFmtId="0" fontId="65" fillId="0" borderId="0" xfId="0" applyFont="1"/>
    <xf numFmtId="0" fontId="66" fillId="0" borderId="0" xfId="0" applyFont="1"/>
    <xf numFmtId="0" fontId="45" fillId="0" borderId="0" xfId="0" applyFont="1" applyAlignment="1">
      <alignment horizontal="right"/>
    </xf>
    <xf numFmtId="0" fontId="67" fillId="0" borderId="0" xfId="0" applyFont="1" applyAlignment="1">
      <alignment horizontal="left" vertical="center"/>
    </xf>
    <xf numFmtId="0" fontId="68" fillId="0" borderId="0" xfId="0" applyFont="1" applyAlignment="1">
      <alignment horizontal="left" vertical="center"/>
    </xf>
    <xf numFmtId="0" fontId="62" fillId="0" borderId="0" xfId="0" applyFont="1" applyAlignment="1">
      <alignment vertical="center"/>
    </xf>
    <xf numFmtId="0" fontId="69" fillId="0" borderId="0" xfId="0" applyFont="1" applyAlignment="1">
      <alignment vertical="center"/>
    </xf>
    <xf numFmtId="0" fontId="62" fillId="0" borderId="0" xfId="0" applyFont="1" applyAlignment="1">
      <alignment horizontal="center" vertical="center"/>
    </xf>
    <xf numFmtId="0" fontId="71" fillId="0" borderId="0" xfId="0" applyFont="1" applyAlignment="1">
      <alignment vertical="center"/>
    </xf>
    <xf numFmtId="0" fontId="72" fillId="0" borderId="0" xfId="0" applyFont="1" applyAlignment="1">
      <alignment vertical="center"/>
    </xf>
    <xf numFmtId="0" fontId="45" fillId="0" borderId="0" xfId="0" applyFont="1" applyAlignment="1">
      <alignment horizontal="center" vertical="center"/>
    </xf>
    <xf numFmtId="0" fontId="72" fillId="0" borderId="0" xfId="0" applyFont="1" applyAlignment="1">
      <alignment horizontal="center" vertical="center"/>
    </xf>
    <xf numFmtId="0" fontId="71" fillId="0" borderId="0" xfId="0" applyFont="1" applyAlignment="1">
      <alignment vertical="center" wrapText="1"/>
    </xf>
    <xf numFmtId="0" fontId="72" fillId="0" borderId="0" xfId="0" applyFont="1"/>
    <xf numFmtId="0" fontId="71" fillId="0" borderId="0" xfId="0" applyFont="1" applyAlignment="1">
      <alignment horizontal="center" vertical="center"/>
    </xf>
    <xf numFmtId="0" fontId="69" fillId="0" borderId="0" xfId="0" applyFont="1" applyAlignment="1">
      <alignment vertical="center" wrapText="1"/>
    </xf>
    <xf numFmtId="0" fontId="69" fillId="0" borderId="0" xfId="0" applyFont="1" applyAlignment="1">
      <alignment horizontal="center" vertical="center"/>
    </xf>
    <xf numFmtId="0" fontId="69" fillId="0" borderId="0" xfId="0" applyFont="1" applyAlignment="1">
      <alignment horizontal="left" vertical="center"/>
    </xf>
    <xf numFmtId="0" fontId="72" fillId="0" borderId="33" xfId="0" applyFont="1" applyBorder="1" applyAlignment="1">
      <alignment vertical="center"/>
    </xf>
    <xf numFmtId="3" fontId="73" fillId="0" borderId="34" xfId="67" applyNumberFormat="1" applyFont="1" applyBorder="1" applyAlignment="1">
      <alignment vertical="center"/>
    </xf>
    <xf numFmtId="0" fontId="72" fillId="0" borderId="35" xfId="0" applyFont="1" applyBorder="1" applyAlignment="1">
      <alignment vertical="center"/>
    </xf>
    <xf numFmtId="3" fontId="72" fillId="0" borderId="54" xfId="0" applyNumberFormat="1" applyFont="1" applyBorder="1" applyAlignment="1">
      <alignment vertical="center"/>
    </xf>
    <xf numFmtId="0" fontId="72" fillId="0" borderId="36" xfId="0" applyFont="1" applyBorder="1" applyAlignment="1">
      <alignment vertical="center"/>
    </xf>
    <xf numFmtId="3" fontId="72" fillId="0" borderId="37" xfId="0" applyNumberFormat="1" applyFont="1" applyBorder="1" applyAlignment="1">
      <alignment vertical="center"/>
    </xf>
    <xf numFmtId="4" fontId="45" fillId="0" borderId="53" xfId="0" applyNumberFormat="1" applyFont="1" applyBorder="1" applyAlignment="1">
      <alignment horizontal="center" vertical="center"/>
    </xf>
    <xf numFmtId="4" fontId="74" fillId="0" borderId="5" xfId="0" applyNumberFormat="1" applyFont="1" applyBorder="1" applyAlignment="1">
      <alignment horizontal="center" vertical="center"/>
    </xf>
    <xf numFmtId="3" fontId="45" fillId="0" borderId="53" xfId="0" applyNumberFormat="1" applyFont="1" applyBorder="1" applyAlignment="1">
      <alignment horizontal="center" vertical="center"/>
    </xf>
    <xf numFmtId="3" fontId="74" fillId="0" borderId="5" xfId="0" applyNumberFormat="1" applyFont="1" applyBorder="1" applyAlignment="1">
      <alignment horizontal="center" vertical="center"/>
    </xf>
    <xf numFmtId="0" fontId="72" fillId="0" borderId="53" xfId="0" applyFont="1" applyBorder="1" applyAlignment="1">
      <alignment horizontal="center" vertical="center"/>
    </xf>
    <xf numFmtId="0" fontId="74" fillId="0" borderId="5" xfId="0" applyFont="1" applyBorder="1" applyAlignment="1">
      <alignment horizontal="center" vertical="center"/>
    </xf>
    <xf numFmtId="0" fontId="72" fillId="0" borderId="58" xfId="0" applyFont="1" applyBorder="1" applyAlignment="1">
      <alignment vertical="center"/>
    </xf>
    <xf numFmtId="10" fontId="72" fillId="0" borderId="37" xfId="0" applyNumberFormat="1" applyFont="1" applyBorder="1" applyAlignment="1">
      <alignment vertical="center"/>
    </xf>
    <xf numFmtId="3" fontId="72" fillId="0" borderId="34" xfId="0" applyNumberFormat="1" applyFont="1" applyBorder="1" applyAlignment="1">
      <alignment vertical="center"/>
    </xf>
    <xf numFmtId="9" fontId="72" fillId="0" borderId="59" xfId="0" applyNumberFormat="1" applyFont="1" applyBorder="1" applyAlignment="1">
      <alignment vertical="center"/>
    </xf>
    <xf numFmtId="0" fontId="72" fillId="0" borderId="25" xfId="0" applyFont="1" applyBorder="1" applyAlignment="1">
      <alignment vertical="center"/>
    </xf>
    <xf numFmtId="3" fontId="72" fillId="0" borderId="33" xfId="0" applyNumberFormat="1" applyFont="1" applyBorder="1" applyAlignment="1">
      <alignment vertical="center"/>
    </xf>
    <xf numFmtId="0" fontId="72" fillId="0" borderId="60" xfId="0" applyFont="1" applyBorder="1" applyAlignment="1">
      <alignment vertical="center"/>
    </xf>
    <xf numFmtId="10" fontId="72" fillId="0" borderId="38" xfId="0" applyNumberFormat="1" applyFont="1" applyBorder="1" applyAlignment="1">
      <alignment vertical="center"/>
    </xf>
    <xf numFmtId="10" fontId="72" fillId="0" borderId="35" xfId="0" applyNumberFormat="1" applyFont="1" applyBorder="1" applyAlignment="1">
      <alignment vertical="center"/>
    </xf>
    <xf numFmtId="10" fontId="72" fillId="0" borderId="35" xfId="67" applyNumberFormat="1" applyFont="1" applyBorder="1" applyAlignment="1">
      <alignment vertical="center"/>
    </xf>
    <xf numFmtId="10" fontId="45" fillId="0" borderId="35" xfId="0" applyNumberFormat="1" applyFont="1" applyBorder="1" applyAlignment="1">
      <alignment vertical="center"/>
    </xf>
    <xf numFmtId="0" fontId="72" fillId="0" borderId="61" xfId="0" applyFont="1" applyBorder="1" applyAlignment="1">
      <alignment vertical="center"/>
    </xf>
    <xf numFmtId="0" fontId="75" fillId="0" borderId="0" xfId="0" applyFont="1" applyAlignment="1">
      <alignment vertical="center"/>
    </xf>
    <xf numFmtId="0" fontId="72" fillId="0" borderId="24" xfId="0" applyFont="1" applyBorder="1" applyAlignment="1">
      <alignment horizontal="left" vertical="center"/>
    </xf>
    <xf numFmtId="1" fontId="72" fillId="0" borderId="23" xfId="0" applyNumberFormat="1" applyFont="1" applyBorder="1" applyAlignment="1">
      <alignment horizontal="center" vertical="center"/>
    </xf>
    <xf numFmtId="1" fontId="72" fillId="0" borderId="62" xfId="0" applyNumberFormat="1" applyFont="1" applyBorder="1" applyAlignment="1">
      <alignment horizontal="center" vertical="center"/>
    </xf>
    <xf numFmtId="0" fontId="72" fillId="0" borderId="63" xfId="0" applyFont="1" applyBorder="1" applyAlignment="1">
      <alignment vertical="center"/>
    </xf>
    <xf numFmtId="10" fontId="72" fillId="0" borderId="53" xfId="67" applyNumberFormat="1" applyFont="1" applyBorder="1" applyAlignment="1">
      <alignment vertical="center"/>
    </xf>
    <xf numFmtId="10" fontId="72" fillId="0" borderId="53" xfId="0" applyNumberFormat="1" applyFont="1" applyBorder="1" applyAlignment="1">
      <alignment vertical="center"/>
    </xf>
    <xf numFmtId="0" fontId="72" fillId="0" borderId="64" xfId="0" applyFont="1" applyBorder="1" applyAlignment="1">
      <alignment vertical="center"/>
    </xf>
    <xf numFmtId="3" fontId="72" fillId="0" borderId="65" xfId="67" applyNumberFormat="1" applyFont="1" applyBorder="1" applyAlignment="1">
      <alignment vertical="center"/>
    </xf>
    <xf numFmtId="3" fontId="73" fillId="0" borderId="65" xfId="67" applyNumberFormat="1" applyFont="1" applyBorder="1" applyAlignment="1">
      <alignment vertical="center"/>
    </xf>
    <xf numFmtId="0" fontId="72" fillId="0" borderId="66" xfId="0" applyFont="1" applyBorder="1" applyAlignment="1">
      <alignment vertical="center"/>
    </xf>
    <xf numFmtId="0" fontId="72" fillId="0" borderId="67" xfId="0" applyFont="1" applyBorder="1" applyAlignment="1">
      <alignment vertical="center"/>
    </xf>
    <xf numFmtId="0" fontId="69" fillId="0" borderId="24" xfId="0" applyFont="1" applyBorder="1" applyAlignment="1">
      <alignment vertical="center"/>
    </xf>
    <xf numFmtId="3" fontId="72" fillId="0" borderId="53" xfId="0" applyNumberFormat="1" applyFont="1" applyBorder="1" applyAlignment="1">
      <alignment vertical="center"/>
    </xf>
    <xf numFmtId="3" fontId="72" fillId="0" borderId="68" xfId="0" applyNumberFormat="1" applyFont="1" applyBorder="1" applyAlignment="1">
      <alignment vertical="center"/>
    </xf>
    <xf numFmtId="3" fontId="72" fillId="0" borderId="65" xfId="0" applyNumberFormat="1" applyFont="1" applyBorder="1" applyAlignment="1">
      <alignment vertical="center"/>
    </xf>
    <xf numFmtId="3" fontId="72" fillId="0" borderId="69" xfId="0" applyNumberFormat="1" applyFont="1" applyBorder="1" applyAlignment="1">
      <alignment vertical="center"/>
    </xf>
    <xf numFmtId="3" fontId="75" fillId="0" borderId="0" xfId="0" applyNumberFormat="1" applyFont="1" applyAlignment="1">
      <alignment horizontal="center" vertical="center"/>
    </xf>
    <xf numFmtId="3" fontId="75" fillId="0" borderId="67" xfId="0" applyNumberFormat="1" applyFont="1" applyBorder="1" applyAlignment="1">
      <alignment horizontal="center" vertical="center"/>
    </xf>
    <xf numFmtId="175" fontId="45" fillId="0" borderId="53" xfId="0" applyNumberFormat="1" applyFont="1" applyBorder="1" applyAlignment="1">
      <alignment horizontal="center" vertical="center"/>
    </xf>
    <xf numFmtId="0" fontId="72" fillId="0" borderId="63" xfId="0" applyFont="1" applyBorder="1" applyAlignment="1">
      <alignment horizontal="left" vertical="center"/>
    </xf>
    <xf numFmtId="3" fontId="72" fillId="26" borderId="53" xfId="0" applyNumberFormat="1" applyFont="1" applyFill="1" applyBorder="1" applyAlignment="1">
      <alignment vertical="center"/>
    </xf>
    <xf numFmtId="165" fontId="72" fillId="0" borderId="53" xfId="0" applyNumberFormat="1" applyFont="1" applyBorder="1" applyAlignment="1">
      <alignment vertical="center"/>
    </xf>
    <xf numFmtId="175" fontId="72" fillId="0" borderId="53" xfId="0" applyNumberFormat="1" applyFont="1" applyBorder="1" applyAlignment="1">
      <alignment vertical="center"/>
    </xf>
    <xf numFmtId="0" fontId="69" fillId="0" borderId="63" xfId="0" applyFont="1" applyBorder="1" applyAlignment="1">
      <alignment horizontal="left" vertical="center"/>
    </xf>
    <xf numFmtId="175" fontId="45" fillId="0" borderId="53" xfId="0" applyNumberFormat="1" applyFont="1" applyBorder="1" applyAlignment="1">
      <alignment horizontal="center"/>
    </xf>
    <xf numFmtId="0" fontId="69" fillId="0" borderId="64" xfId="0" applyFont="1" applyBorder="1" applyAlignment="1">
      <alignment horizontal="left" vertical="center"/>
    </xf>
    <xf numFmtId="175" fontId="62" fillId="0" borderId="65" xfId="0" applyNumberFormat="1" applyFont="1" applyBorder="1" applyAlignment="1">
      <alignment horizontal="center" vertical="center"/>
    </xf>
    <xf numFmtId="168" fontId="75" fillId="0" borderId="0" xfId="0" applyNumberFormat="1" applyFont="1" applyAlignment="1">
      <alignment horizontal="center" vertical="center"/>
    </xf>
    <xf numFmtId="0" fontId="69" fillId="0" borderId="63" xfId="0" applyFont="1" applyBorder="1" applyAlignment="1">
      <alignment vertical="center"/>
    </xf>
    <xf numFmtId="0" fontId="72" fillId="0" borderId="63" xfId="0" applyFont="1" applyBorder="1" applyAlignment="1">
      <alignment horizontal="left" vertical="center" wrapText="1"/>
    </xf>
    <xf numFmtId="176" fontId="45" fillId="0" borderId="53" xfId="0" applyNumberFormat="1" applyFont="1" applyBorder="1" applyAlignment="1">
      <alignment horizontal="center"/>
    </xf>
    <xf numFmtId="170" fontId="62" fillId="0" borderId="53" xfId="0" applyNumberFormat="1" applyFont="1" applyBorder="1" applyAlignment="1">
      <alignment horizontal="center" vertical="center"/>
    </xf>
    <xf numFmtId="164" fontId="62" fillId="0" borderId="53" xfId="0" applyNumberFormat="1" applyFont="1" applyBorder="1" applyAlignment="1">
      <alignment horizontal="center" vertical="center"/>
    </xf>
    <xf numFmtId="0" fontId="69" fillId="0" borderId="64" xfId="0" applyFont="1" applyBorder="1" applyAlignment="1">
      <alignment vertical="center"/>
    </xf>
    <xf numFmtId="164" fontId="62" fillId="0" borderId="65" xfId="0" applyNumberFormat="1" applyFont="1" applyBorder="1" applyAlignment="1">
      <alignment horizontal="center" vertical="center"/>
    </xf>
    <xf numFmtId="0" fontId="72" fillId="0" borderId="70" xfId="0" applyFont="1" applyBorder="1" applyAlignment="1">
      <alignment vertical="center"/>
    </xf>
    <xf numFmtId="0" fontId="76" fillId="0" borderId="0" xfId="0" applyFont="1" applyAlignment="1">
      <alignment vertical="center"/>
    </xf>
    <xf numFmtId="0" fontId="77" fillId="0" borderId="0" xfId="0" applyFont="1"/>
    <xf numFmtId="171" fontId="72" fillId="0" borderId="0" xfId="0" applyNumberFormat="1" applyFont="1" applyAlignment="1">
      <alignment vertical="center"/>
    </xf>
    <xf numFmtId="0" fontId="78" fillId="0" borderId="0" xfId="67" applyFont="1" applyAlignment="1">
      <alignment vertical="center" wrapText="1"/>
    </xf>
    <xf numFmtId="172" fontId="79" fillId="0" borderId="53" xfId="67" applyNumberFormat="1" applyFont="1" applyBorder="1" applyAlignment="1">
      <alignment vertical="center"/>
    </xf>
    <xf numFmtId="0" fontId="80" fillId="0" borderId="0" xfId="67" applyFont="1" applyAlignment="1">
      <alignment vertical="center"/>
    </xf>
    <xf numFmtId="0" fontId="81" fillId="0" borderId="0" xfId="62" applyFont="1"/>
    <xf numFmtId="0" fontId="82" fillId="0" borderId="0" xfId="62" applyFont="1"/>
    <xf numFmtId="0" fontId="80" fillId="0" borderId="0" xfId="67" applyFont="1" applyAlignment="1">
      <alignment vertical="center" wrapText="1"/>
    </xf>
    <xf numFmtId="0" fontId="83" fillId="27" borderId="53" xfId="62" applyFont="1" applyFill="1" applyBorder="1" applyAlignment="1">
      <alignment horizontal="center" vertical="center" wrapText="1"/>
    </xf>
    <xf numFmtId="0" fontId="64" fillId="0" borderId="0" xfId="62" applyFont="1"/>
    <xf numFmtId="172" fontId="64" fillId="27" borderId="53" xfId="62" applyNumberFormat="1" applyFont="1" applyFill="1" applyBorder="1" applyAlignment="1">
      <alignment horizontal="center" vertical="center" wrapText="1"/>
    </xf>
    <xf numFmtId="9" fontId="64" fillId="27" borderId="53" xfId="62" applyNumberFormat="1" applyFont="1" applyFill="1" applyBorder="1" applyAlignment="1">
      <alignment horizontal="center" vertical="center" wrapText="1"/>
    </xf>
    <xf numFmtId="4" fontId="64" fillId="27" borderId="53" xfId="62" applyNumberFormat="1" applyFont="1" applyFill="1" applyBorder="1" applyAlignment="1">
      <alignment horizontal="center" vertical="center" wrapText="1"/>
    </xf>
    <xf numFmtId="0" fontId="44" fillId="0" borderId="53" xfId="62" applyBorder="1" applyAlignment="1">
      <alignment horizontal="center" vertical="center" wrapText="1"/>
    </xf>
    <xf numFmtId="0" fontId="44" fillId="28" borderId="53" xfId="62" applyFill="1" applyBorder="1" applyAlignment="1">
      <alignment horizontal="center" vertical="center"/>
    </xf>
    <xf numFmtId="0" fontId="44" fillId="0" borderId="53" xfId="62" applyBorder="1" applyAlignment="1">
      <alignment horizontal="center" vertical="center"/>
    </xf>
    <xf numFmtId="0" fontId="44" fillId="0" borderId="53" xfId="62" applyBorder="1" applyAlignment="1">
      <alignment horizontal="left" vertical="center" wrapText="1"/>
    </xf>
    <xf numFmtId="4" fontId="44" fillId="0" borderId="53" xfId="62" applyNumberFormat="1" applyBorder="1" applyAlignment="1">
      <alignment horizontal="center" vertical="center"/>
    </xf>
    <xf numFmtId="0" fontId="44" fillId="28" borderId="53" xfId="62" applyFill="1" applyBorder="1" applyAlignment="1">
      <alignment horizontal="center" vertical="center" wrapText="1"/>
    </xf>
    <xf numFmtId="9" fontId="84" fillId="0" borderId="53" xfId="68" applyFont="1" applyFill="1" applyBorder="1" applyAlignment="1">
      <alignment horizontal="left" vertical="center" wrapText="1"/>
    </xf>
    <xf numFmtId="9" fontId="84" fillId="0" borderId="53" xfId="68" applyFont="1" applyFill="1" applyBorder="1" applyAlignment="1">
      <alignment horizontal="center" vertical="center"/>
    </xf>
    <xf numFmtId="9" fontId="44" fillId="28" borderId="53" xfId="68" applyFont="1" applyFill="1" applyBorder="1" applyAlignment="1">
      <alignment horizontal="center" vertical="center"/>
    </xf>
    <xf numFmtId="0" fontId="44" fillId="29" borderId="53" xfId="62" applyFill="1" applyBorder="1" applyAlignment="1">
      <alignment horizontal="center" vertical="center" wrapText="1"/>
    </xf>
    <xf numFmtId="2" fontId="44" fillId="0" borderId="53" xfId="62" applyNumberFormat="1" applyBorder="1" applyAlignment="1">
      <alignment horizontal="center" vertical="center" wrapText="1"/>
    </xf>
    <xf numFmtId="0" fontId="44" fillId="0" borderId="53" xfId="62" applyBorder="1" applyAlignment="1">
      <alignment wrapText="1"/>
    </xf>
    <xf numFmtId="0" fontId="44" fillId="0" borderId="53" xfId="62" applyBorder="1"/>
    <xf numFmtId="0" fontId="44" fillId="0" borderId="53" xfId="62" applyBorder="1" applyAlignment="1">
      <alignment horizontal="left" wrapText="1"/>
    </xf>
    <xf numFmtId="0" fontId="64" fillId="0" borderId="0" xfId="62" applyFont="1" applyAlignment="1">
      <alignment wrapText="1"/>
    </xf>
    <xf numFmtId="0" fontId="64" fillId="0" borderId="53" xfId="62" applyFont="1" applyBorder="1" applyAlignment="1">
      <alignment wrapText="1"/>
    </xf>
    <xf numFmtId="4" fontId="73" fillId="0" borderId="34" xfId="67" applyNumberFormat="1" applyFont="1" applyBorder="1" applyAlignment="1">
      <alignment vertical="center"/>
    </xf>
    <xf numFmtId="0" fontId="72" fillId="30" borderId="0" xfId="67" applyFont="1" applyFill="1" applyAlignment="1">
      <alignment vertical="center"/>
    </xf>
    <xf numFmtId="0" fontId="47" fillId="30" borderId="0" xfId="67" applyFont="1" applyFill="1" applyAlignment="1">
      <alignment vertical="center"/>
    </xf>
    <xf numFmtId="3" fontId="64" fillId="29" borderId="53" xfId="62" applyNumberFormat="1" applyFont="1" applyFill="1" applyBorder="1" applyAlignment="1">
      <alignment horizontal="center"/>
    </xf>
    <xf numFmtId="0" fontId="64" fillId="0" borderId="0" xfId="62" applyFont="1" applyAlignment="1">
      <alignment horizontal="center"/>
    </xf>
    <xf numFmtId="0" fontId="64" fillId="0" borderId="56" xfId="62" applyFont="1" applyBorder="1" applyAlignment="1">
      <alignment wrapText="1"/>
    </xf>
    <xf numFmtId="3" fontId="64" fillId="0" borderId="56" xfId="62" applyNumberFormat="1" applyFont="1" applyBorder="1"/>
    <xf numFmtId="4" fontId="64" fillId="0" borderId="53" xfId="62" applyNumberFormat="1" applyFont="1" applyBorder="1" applyAlignment="1">
      <alignment horizontal="center"/>
    </xf>
    <xf numFmtId="172" fontId="64" fillId="28" borderId="53" xfId="62" applyNumberFormat="1" applyFont="1" applyFill="1" applyBorder="1" applyAlignment="1">
      <alignment horizontal="center"/>
    </xf>
    <xf numFmtId="4" fontId="64" fillId="0" borderId="0" xfId="62" applyNumberFormat="1" applyFont="1" applyAlignment="1">
      <alignment horizontal="center"/>
    </xf>
    <xf numFmtId="10" fontId="64" fillId="28" borderId="53" xfId="62" applyNumberFormat="1" applyFont="1" applyFill="1" applyBorder="1" applyAlignment="1">
      <alignment horizontal="center"/>
    </xf>
    <xf numFmtId="0" fontId="47" fillId="0" borderId="56" xfId="67" applyFont="1" applyBorder="1" applyAlignment="1">
      <alignment vertical="center" wrapText="1"/>
    </xf>
    <xf numFmtId="3" fontId="73" fillId="0" borderId="56" xfId="67" applyNumberFormat="1" applyFont="1" applyBorder="1" applyAlignment="1">
      <alignment horizontal="center" vertical="center"/>
    </xf>
    <xf numFmtId="0" fontId="64" fillId="31" borderId="53" xfId="62" applyFont="1" applyFill="1" applyBorder="1" applyAlignment="1">
      <alignment horizontal="left" vertical="center" wrapText="1"/>
    </xf>
    <xf numFmtId="0" fontId="64" fillId="31" borderId="53" xfId="62" applyFont="1" applyFill="1" applyBorder="1" applyAlignment="1">
      <alignment horizontal="center" wrapText="1"/>
    </xf>
    <xf numFmtId="0" fontId="47" fillId="0" borderId="0" xfId="67" applyFont="1" applyAlignment="1">
      <alignment vertical="center"/>
    </xf>
    <xf numFmtId="0" fontId="85" fillId="0" borderId="0" xfId="62" applyFont="1"/>
    <xf numFmtId="0" fontId="64" fillId="0" borderId="53" xfId="62" applyFont="1" applyBorder="1"/>
    <xf numFmtId="0" fontId="64" fillId="31" borderId="53" xfId="62" applyFont="1" applyFill="1" applyBorder="1"/>
    <xf numFmtId="10" fontId="64" fillId="31" borderId="53" xfId="62" applyNumberFormat="1" applyFont="1" applyFill="1" applyBorder="1"/>
    <xf numFmtId="0" fontId="64" fillId="31" borderId="56" xfId="62" applyFont="1" applyFill="1" applyBorder="1"/>
    <xf numFmtId="10" fontId="73" fillId="31" borderId="53" xfId="67" applyNumberFormat="1" applyFont="1" applyFill="1" applyBorder="1" applyAlignment="1">
      <alignment vertical="center"/>
    </xf>
    <xf numFmtId="0" fontId="47" fillId="0" borderId="0" xfId="67" applyFont="1" applyAlignment="1">
      <alignment vertical="center" wrapText="1"/>
    </xf>
    <xf numFmtId="0" fontId="64" fillId="0" borderId="56" xfId="62" applyFont="1" applyBorder="1"/>
    <xf numFmtId="10" fontId="64" fillId="0" borderId="56" xfId="62" applyNumberFormat="1" applyFont="1" applyBorder="1"/>
    <xf numFmtId="3" fontId="47" fillId="31" borderId="53" xfId="67" applyNumberFormat="1" applyFont="1" applyFill="1" applyBorder="1" applyAlignment="1">
      <alignment horizontal="right" vertical="center"/>
    </xf>
    <xf numFmtId="168" fontId="73" fillId="31" borderId="53" xfId="67" applyNumberFormat="1" applyFont="1" applyFill="1" applyBorder="1" applyAlignment="1">
      <alignment horizontal="right" vertical="center"/>
    </xf>
    <xf numFmtId="0" fontId="53" fillId="0" borderId="0" xfId="0" applyFont="1"/>
    <xf numFmtId="0" fontId="40" fillId="0" borderId="26" xfId="2" applyFont="1" applyFill="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5" xfId="1" applyFont="1" applyBorder="1" applyAlignment="1">
      <alignment horizontal="center" vertical="center" wrapText="1"/>
    </xf>
    <xf numFmtId="0" fontId="39" fillId="0" borderId="46"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61" fillId="0" borderId="0" xfId="1" applyFont="1" applyAlignment="1">
      <alignment horizontal="center" vertical="center" wrapText="1"/>
    </xf>
    <xf numFmtId="0" fontId="47" fillId="30" borderId="0" xfId="62" applyFont="1" applyFill="1" applyAlignment="1">
      <alignment horizontal="center" vertical="center" wrapText="1"/>
    </xf>
    <xf numFmtId="0" fontId="72" fillId="30" borderId="0" xfId="0" applyFont="1" applyFill="1" applyAlignment="1">
      <alignment horizontal="center" vertical="center" wrapText="1"/>
    </xf>
    <xf numFmtId="0" fontId="70" fillId="0" borderId="0" xfId="0" applyFont="1" applyAlignment="1">
      <alignment horizontal="center" vertical="center" wrapText="1"/>
    </xf>
    <xf numFmtId="0" fontId="72" fillId="0" borderId="0" xfId="0" applyFont="1" applyAlignment="1">
      <alignment horizontal="center" vertical="center"/>
    </xf>
    <xf numFmtId="0" fontId="71" fillId="0" borderId="0" xfId="0" applyFont="1" applyAlignment="1">
      <alignment horizontal="center" vertical="center"/>
    </xf>
    <xf numFmtId="0" fontId="72" fillId="0" borderId="55" xfId="0" applyFont="1" applyBorder="1" applyAlignment="1">
      <alignment horizontal="center" vertical="center"/>
    </xf>
    <xf numFmtId="0" fontId="72" fillId="0" borderId="56" xfId="0" applyFont="1" applyBorder="1" applyAlignment="1">
      <alignment horizontal="center" vertical="center"/>
    </xf>
    <xf numFmtId="0" fontId="72" fillId="0" borderId="57" xfId="0" applyFont="1" applyBorder="1" applyAlignment="1">
      <alignment horizontal="center" vertical="center"/>
    </xf>
    <xf numFmtId="0" fontId="72" fillId="0" borderId="0" xfId="0" applyFont="1" applyAlignment="1">
      <alignment horizontal="left" vertical="center" wrapText="1"/>
    </xf>
    <xf numFmtId="0" fontId="44" fillId="0" borderId="55" xfId="62" applyBorder="1" applyAlignment="1">
      <alignment horizontal="center" vertical="center" wrapText="1"/>
    </xf>
    <xf numFmtId="0" fontId="44" fillId="0" borderId="57" xfId="62" applyBorder="1" applyAlignment="1">
      <alignment horizontal="center" vertical="center" wrapText="1"/>
    </xf>
    <xf numFmtId="0" fontId="45" fillId="0" borderId="0" xfId="0" applyFont="1" applyAlignment="1">
      <alignment horizontal="center" vertical="center"/>
    </xf>
    <xf numFmtId="0" fontId="62" fillId="0" borderId="0" xfId="0" applyFont="1" applyAlignment="1">
      <alignment horizontal="center" vertical="center"/>
    </xf>
    <xf numFmtId="0" fontId="70" fillId="0" borderId="0" xfId="0"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5"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6"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45" xfId="2" applyFont="1" applyFill="1" applyBorder="1" applyAlignment="1">
      <alignment horizontal="center" vertical="center" wrapText="1"/>
    </xf>
    <xf numFmtId="0" fontId="42" fillId="0" borderId="45" xfId="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7"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28" xfId="2" applyFont="1" applyFill="1" applyBorder="1" applyAlignment="1">
      <alignment horizontal="left" vertical="top" wrapText="1"/>
    </xf>
    <xf numFmtId="0" fontId="49"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A000000}"/>
    <cellStyle name="Вывод 2" xfId="30" xr:uid="{00000000-0005-0000-0000-00001B000000}"/>
    <cellStyle name="Вывод 2 2" xfId="72" xr:uid="{00000000-0005-0000-0000-00001C000000}"/>
    <cellStyle name="Вычисление 2" xfId="31" xr:uid="{00000000-0005-0000-0000-00001D000000}"/>
    <cellStyle name="Вычисление 2 2" xfId="73"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4"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70"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имечание 2 2" xfId="75" xr:uid="{00000000-0005-0000-0000-000040000000}"/>
    <cellStyle name="Процентный" xfId="69" builtinId="5"/>
    <cellStyle name="Процентный 2" xfId="64" xr:uid="{00000000-0005-0000-0000-000042000000}"/>
    <cellStyle name="Процентный 3" xfId="65" xr:uid="{00000000-0005-0000-0000-000043000000}"/>
    <cellStyle name="Процентный 4" xfId="68"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3" xfId="60" xr:uid="{00000000-0005-0000-0000-00004A000000}"/>
    <cellStyle name="Финансовый 4" xfId="76" xr:uid="{00000000-0005-0000-0000-00004B000000}"/>
    <cellStyle name="Финансовый 5" xfId="77" xr:uid="{00000000-0005-0000-0000-00004C000000}"/>
    <cellStyle name="Хороший 2" xfId="61" xr:uid="{00000000-0005-0000-0000-00004D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D9F1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Lit>
          </c:val>
          <c:smooth val="0"/>
          <c:extLst>
            <c:ext xmlns:c16="http://schemas.microsoft.com/office/drawing/2014/chart" uri="{C3380CC4-5D6E-409C-BE32-E72D297353CC}">
              <c16:uniqueId val="{00000000-609C-4C07-A85C-C81FDB17AF2A}"/>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Lit>
          </c:val>
          <c:smooth val="0"/>
          <c:extLst>
            <c:ext xmlns:c16="http://schemas.microsoft.com/office/drawing/2014/chart" uri="{C3380CC4-5D6E-409C-BE32-E72D297353CC}">
              <c16:uniqueId val="{00000001-609C-4C07-A85C-C81FDB17AF2A}"/>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28574</xdr:colOff>
      <xdr:row>30</xdr:row>
      <xdr:rowOff>114300</xdr:rowOff>
    </xdr:from>
    <xdr:to>
      <xdr:col>7</xdr:col>
      <xdr:colOff>805179</xdr:colOff>
      <xdr:row>44</xdr:row>
      <xdr:rowOff>68580</xdr:rowOff>
    </xdr:to>
    <xdr:graphicFrame macro="">
      <xdr:nvGraphicFramePr>
        <xdr:cNvPr id="2" name="Диаграмма 1">
          <a:extLst>
            <a:ext uri="{FF2B5EF4-FFF2-40B4-BE49-F238E27FC236}">
              <a16:creationId xmlns:a16="http://schemas.microsoft.com/office/drawing/2014/main" id="{7D7EE1CE-4758-40F6-B8BB-99178107C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2022&#1082;&#1086;&#1088;%20&#1048;&#1055;&#1056;/F0708_1153926028850_39/&#1087;&#1072;&#1089;&#1087;&#1086;&#1088;&#1090;&#1072;,&#1082;&#1072;&#1088;&#1090;&#1099;,&#1092;&#1086;&#1088;&#1084;&#1099;%2020,%20&#1056;&#1057;,%20&#1055;&#1047;,%20&#1072;&#1082;&#1090;&#1099;/J%2019-02/J%20%2019-02_%20&#1087;&#1072;&#1089;&#1087;&#1086;&#1088;&#1090;_&#1082;&#1072;&#1088;&#1090;&#1072;/J%20%2019-02_%20&#1087;&#1072;&#1089;&#1087;&#1086;&#1088;&#1090;%20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факт"/>
      <sheetName val="5.анализ эк эфф.1"/>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 xml:space="preserve">Акционерное общество "Западная энергетическая компания" </v>
          </cell>
        </row>
      </sheetData>
      <sheetData sheetId="1">
        <row r="22">
          <cell r="H22">
            <v>8.8000000000000007</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7" zoomScaleSheetLayoutView="100" workbookViewId="0">
      <selection activeCell="C25" sqref="C25"/>
    </sheetView>
  </sheetViews>
  <sheetFormatPr defaultColWidth="9.140625" defaultRowHeight="15" x14ac:dyDescent="0.25"/>
  <cols>
    <col min="1" max="1" width="6.140625" style="178" customWidth="1"/>
    <col min="2" max="2" width="53.5703125" style="178" customWidth="1"/>
    <col min="3" max="3" width="91.42578125" style="178" customWidth="1"/>
    <col min="4" max="4" width="12" style="178" hidden="1" customWidth="1"/>
    <col min="5" max="5" width="14.42578125" style="178" customWidth="1"/>
    <col min="6" max="6" width="36.5703125" style="178" customWidth="1"/>
    <col min="7" max="7" width="20" style="178" customWidth="1"/>
    <col min="8" max="8" width="25.5703125" style="178" customWidth="1"/>
    <col min="9" max="9" width="16.42578125" style="178" customWidth="1"/>
    <col min="10" max="16384" width="9.140625" style="178"/>
  </cols>
  <sheetData>
    <row r="1" spans="1:22" s="15" customFormat="1" ht="18.75" customHeight="1" x14ac:dyDescent="0.2">
      <c r="A1" s="160"/>
      <c r="C1" s="161" t="s">
        <v>66</v>
      </c>
    </row>
    <row r="2" spans="1:22" s="15" customFormat="1" ht="18.75" customHeight="1" x14ac:dyDescent="0.3">
      <c r="A2" s="160"/>
      <c r="C2" s="162" t="s">
        <v>8</v>
      </c>
    </row>
    <row r="3" spans="1:22" s="15" customFormat="1" ht="18.75" x14ac:dyDescent="0.3">
      <c r="A3" s="163"/>
      <c r="C3" s="162" t="s">
        <v>65</v>
      </c>
    </row>
    <row r="4" spans="1:22" s="15" customFormat="1" ht="18.75" x14ac:dyDescent="0.3">
      <c r="A4" s="163"/>
      <c r="H4" s="162"/>
    </row>
    <row r="5" spans="1:22" s="15" customFormat="1" ht="15.75" x14ac:dyDescent="0.25">
      <c r="A5" s="404" t="s">
        <v>545</v>
      </c>
      <c r="B5" s="404"/>
      <c r="C5" s="404"/>
      <c r="D5" s="147"/>
      <c r="E5" s="147"/>
      <c r="F5" s="147"/>
      <c r="G5" s="147"/>
      <c r="H5" s="147"/>
      <c r="I5" s="147"/>
      <c r="J5" s="147"/>
    </row>
    <row r="6" spans="1:22" s="15" customFormat="1" ht="18.75" x14ac:dyDescent="0.3">
      <c r="A6" s="163"/>
      <c r="H6" s="162"/>
    </row>
    <row r="7" spans="1:22" s="15" customFormat="1" ht="18.75" x14ac:dyDescent="0.2">
      <c r="A7" s="408" t="s">
        <v>7</v>
      </c>
      <c r="B7" s="408"/>
      <c r="C7" s="408"/>
      <c r="D7" s="164"/>
      <c r="E7" s="164"/>
      <c r="F7" s="164"/>
      <c r="G7" s="164"/>
      <c r="H7" s="164"/>
      <c r="I7" s="164"/>
      <c r="J7" s="164"/>
      <c r="K7" s="164"/>
      <c r="L7" s="164"/>
      <c r="M7" s="164"/>
      <c r="N7" s="164"/>
      <c r="O7" s="164"/>
      <c r="P7" s="164"/>
      <c r="Q7" s="164"/>
      <c r="R7" s="164"/>
      <c r="S7" s="164"/>
      <c r="T7" s="164"/>
      <c r="U7" s="164"/>
      <c r="V7" s="164"/>
    </row>
    <row r="8" spans="1:22" s="15" customFormat="1" ht="18.75" x14ac:dyDescent="0.2">
      <c r="A8" s="165"/>
      <c r="B8" s="165"/>
      <c r="C8" s="165"/>
      <c r="D8" s="165"/>
      <c r="E8" s="165"/>
      <c r="F8" s="165"/>
      <c r="G8" s="165"/>
      <c r="H8" s="165"/>
      <c r="I8" s="164"/>
      <c r="J8" s="164"/>
      <c r="K8" s="164"/>
      <c r="L8" s="164"/>
      <c r="M8" s="164"/>
      <c r="N8" s="164"/>
      <c r="O8" s="164"/>
      <c r="P8" s="164"/>
      <c r="Q8" s="164"/>
      <c r="R8" s="164"/>
      <c r="S8" s="164"/>
      <c r="T8" s="164"/>
      <c r="U8" s="164"/>
      <c r="V8" s="164"/>
    </row>
    <row r="9" spans="1:22" s="15" customFormat="1" ht="18.75" x14ac:dyDescent="0.2">
      <c r="A9" s="409" t="s">
        <v>546</v>
      </c>
      <c r="B9" s="409"/>
      <c r="C9" s="409"/>
      <c r="D9" s="166"/>
      <c r="E9" s="166"/>
      <c r="F9" s="166"/>
      <c r="G9" s="166"/>
      <c r="H9" s="166"/>
      <c r="I9" s="164"/>
      <c r="J9" s="164"/>
      <c r="K9" s="164"/>
      <c r="L9" s="164"/>
      <c r="M9" s="164"/>
      <c r="N9" s="164"/>
      <c r="O9" s="164"/>
      <c r="P9" s="164"/>
      <c r="Q9" s="164"/>
      <c r="R9" s="164"/>
      <c r="S9" s="164"/>
      <c r="T9" s="164"/>
      <c r="U9" s="164"/>
      <c r="V9" s="164"/>
    </row>
    <row r="10" spans="1:22" s="15" customFormat="1" ht="18.75" x14ac:dyDescent="0.2">
      <c r="A10" s="405" t="s">
        <v>6</v>
      </c>
      <c r="B10" s="405"/>
      <c r="C10" s="405"/>
      <c r="D10" s="167"/>
      <c r="E10" s="167"/>
      <c r="F10" s="167"/>
      <c r="G10" s="167"/>
      <c r="H10" s="167"/>
      <c r="I10" s="164"/>
      <c r="J10" s="164"/>
      <c r="K10" s="164"/>
      <c r="L10" s="164"/>
      <c r="M10" s="164"/>
      <c r="N10" s="164"/>
      <c r="O10" s="164"/>
      <c r="P10" s="164"/>
      <c r="Q10" s="164"/>
      <c r="R10" s="164"/>
      <c r="S10" s="164"/>
      <c r="T10" s="164"/>
      <c r="U10" s="164"/>
      <c r="V10" s="164"/>
    </row>
    <row r="11" spans="1:22" s="15" customFormat="1" ht="18.75" x14ac:dyDescent="0.2">
      <c r="A11" s="165"/>
      <c r="B11" s="165"/>
      <c r="C11" s="165"/>
      <c r="D11" s="165"/>
      <c r="E11" s="165"/>
      <c r="F11" s="165"/>
      <c r="G11" s="165"/>
      <c r="H11" s="165"/>
      <c r="I11" s="164"/>
      <c r="J11" s="164"/>
      <c r="K11" s="164"/>
      <c r="L11" s="164"/>
      <c r="M11" s="164"/>
      <c r="N11" s="164"/>
      <c r="O11" s="164"/>
      <c r="P11" s="164"/>
      <c r="Q11" s="164"/>
      <c r="R11" s="164"/>
      <c r="S11" s="164"/>
      <c r="T11" s="164"/>
      <c r="U11" s="164"/>
      <c r="V11" s="164"/>
    </row>
    <row r="12" spans="1:22" s="15" customFormat="1" ht="18.75" x14ac:dyDescent="0.2">
      <c r="A12" s="407" t="s">
        <v>606</v>
      </c>
      <c r="B12" s="407"/>
      <c r="C12" s="407"/>
      <c r="D12" s="166"/>
      <c r="E12" s="166"/>
      <c r="F12" s="166"/>
      <c r="G12" s="166"/>
      <c r="H12" s="166"/>
      <c r="I12" s="164"/>
      <c r="J12" s="164"/>
      <c r="K12" s="164"/>
      <c r="L12" s="164"/>
      <c r="M12" s="164"/>
      <c r="N12" s="164"/>
      <c r="O12" s="164"/>
      <c r="P12" s="164"/>
      <c r="Q12" s="164"/>
      <c r="R12" s="164"/>
      <c r="S12" s="164"/>
      <c r="T12" s="164"/>
      <c r="U12" s="164"/>
      <c r="V12" s="164"/>
    </row>
    <row r="13" spans="1:22" s="15" customFormat="1" ht="18.75" x14ac:dyDescent="0.2">
      <c r="A13" s="405" t="s">
        <v>5</v>
      </c>
      <c r="B13" s="405"/>
      <c r="C13" s="405"/>
      <c r="D13" s="167"/>
      <c r="E13" s="167"/>
      <c r="F13" s="167"/>
      <c r="G13" s="167"/>
      <c r="H13" s="167"/>
      <c r="I13" s="164"/>
      <c r="J13" s="164"/>
      <c r="K13" s="164"/>
      <c r="L13" s="164"/>
      <c r="M13" s="164"/>
      <c r="N13" s="164"/>
      <c r="O13" s="164"/>
      <c r="P13" s="164"/>
      <c r="Q13" s="164"/>
      <c r="R13" s="164"/>
      <c r="S13" s="164"/>
      <c r="T13" s="164"/>
      <c r="U13" s="164"/>
      <c r="V13" s="164"/>
    </row>
    <row r="14" spans="1:22" s="16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169" customFormat="1" ht="109.5" customHeight="1" x14ac:dyDescent="0.2">
      <c r="A15" s="410" t="s">
        <v>605</v>
      </c>
      <c r="B15" s="410"/>
      <c r="C15" s="410"/>
      <c r="D15" s="166"/>
      <c r="E15" s="166"/>
      <c r="F15" s="166"/>
      <c r="G15" s="166"/>
      <c r="H15" s="166"/>
      <c r="I15" s="166"/>
      <c r="J15" s="166"/>
      <c r="K15" s="166"/>
      <c r="L15" s="166"/>
      <c r="M15" s="166"/>
      <c r="N15" s="166"/>
      <c r="O15" s="166"/>
      <c r="P15" s="166"/>
      <c r="Q15" s="166"/>
      <c r="R15" s="166"/>
      <c r="S15" s="166"/>
      <c r="T15" s="166"/>
      <c r="U15" s="166"/>
      <c r="V15" s="166"/>
    </row>
    <row r="16" spans="1:22" s="169" customFormat="1" ht="15" customHeight="1" x14ac:dyDescent="0.2">
      <c r="A16" s="405" t="s">
        <v>4</v>
      </c>
      <c r="B16" s="405"/>
      <c r="C16" s="405"/>
      <c r="D16" s="167"/>
      <c r="E16" s="167"/>
      <c r="F16" s="167"/>
      <c r="G16" s="167"/>
      <c r="H16" s="167"/>
      <c r="I16" s="167"/>
      <c r="J16" s="167"/>
      <c r="K16" s="167"/>
      <c r="L16" s="167"/>
      <c r="M16" s="167"/>
      <c r="N16" s="167"/>
      <c r="O16" s="167"/>
      <c r="P16" s="167"/>
      <c r="Q16" s="167"/>
      <c r="R16" s="167"/>
      <c r="S16" s="167"/>
      <c r="T16" s="167"/>
      <c r="U16" s="167"/>
      <c r="V16" s="167"/>
    </row>
    <row r="17" spans="1:22" s="169"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169" customFormat="1" ht="15" customHeight="1" x14ac:dyDescent="0.2">
      <c r="A18" s="406" t="s">
        <v>494</v>
      </c>
      <c r="B18" s="407"/>
      <c r="C18" s="407"/>
      <c r="D18" s="171"/>
      <c r="E18" s="171"/>
      <c r="F18" s="171"/>
      <c r="G18" s="171"/>
      <c r="H18" s="171"/>
      <c r="I18" s="171"/>
      <c r="J18" s="171"/>
      <c r="K18" s="171"/>
      <c r="L18" s="171"/>
      <c r="M18" s="171"/>
      <c r="N18" s="171"/>
      <c r="O18" s="171"/>
      <c r="P18" s="171"/>
      <c r="Q18" s="171"/>
      <c r="R18" s="171"/>
      <c r="S18" s="171"/>
      <c r="T18" s="171"/>
      <c r="U18" s="171"/>
      <c r="V18" s="171"/>
    </row>
    <row r="19" spans="1:22" s="169" customFormat="1" ht="15" customHeight="1" x14ac:dyDescent="0.2">
      <c r="A19" s="167"/>
      <c r="B19" s="167"/>
      <c r="C19" s="167"/>
      <c r="D19" s="167"/>
      <c r="E19" s="167"/>
      <c r="F19" s="167"/>
      <c r="G19" s="167"/>
      <c r="H19" s="167"/>
      <c r="I19" s="170"/>
      <c r="J19" s="170"/>
      <c r="K19" s="170"/>
      <c r="L19" s="170"/>
      <c r="M19" s="170"/>
      <c r="N19" s="170"/>
      <c r="O19" s="170"/>
      <c r="P19" s="170"/>
      <c r="Q19" s="170"/>
      <c r="R19" s="170"/>
      <c r="S19" s="170"/>
    </row>
    <row r="20" spans="1:22" s="169" customFormat="1" ht="39.75" customHeight="1" x14ac:dyDescent="0.2">
      <c r="A20" s="34" t="s">
        <v>3</v>
      </c>
      <c r="B20" s="172" t="s">
        <v>64</v>
      </c>
      <c r="C20" s="173" t="s">
        <v>63</v>
      </c>
      <c r="D20" s="174"/>
      <c r="E20" s="174"/>
      <c r="F20" s="174"/>
      <c r="G20" s="174"/>
      <c r="H20" s="174"/>
      <c r="I20" s="159"/>
      <c r="J20" s="159"/>
      <c r="K20" s="159"/>
      <c r="L20" s="159"/>
      <c r="M20" s="159"/>
      <c r="N20" s="159"/>
      <c r="O20" s="159"/>
      <c r="P20" s="159"/>
      <c r="Q20" s="159"/>
      <c r="R20" s="159"/>
      <c r="S20" s="159"/>
      <c r="T20" s="175"/>
      <c r="U20" s="175"/>
      <c r="V20" s="175"/>
    </row>
    <row r="21" spans="1:22" s="169" customFormat="1" ht="16.5" customHeight="1" x14ac:dyDescent="0.2">
      <c r="A21" s="173">
        <v>1</v>
      </c>
      <c r="B21" s="172">
        <v>2</v>
      </c>
      <c r="C21" s="173">
        <v>3</v>
      </c>
      <c r="D21" s="174"/>
      <c r="E21" s="174"/>
      <c r="F21" s="174"/>
      <c r="G21" s="174"/>
      <c r="H21" s="174"/>
      <c r="I21" s="159"/>
      <c r="J21" s="159"/>
      <c r="K21" s="159"/>
      <c r="L21" s="159"/>
      <c r="M21" s="159"/>
      <c r="N21" s="159"/>
      <c r="O21" s="159"/>
      <c r="P21" s="159"/>
      <c r="Q21" s="159"/>
      <c r="R21" s="159"/>
      <c r="S21" s="159"/>
      <c r="T21" s="175"/>
      <c r="U21" s="175"/>
      <c r="V21" s="175"/>
    </row>
    <row r="22" spans="1:22" s="169" customFormat="1" ht="39" customHeight="1" x14ac:dyDescent="0.2">
      <c r="A22" s="27" t="s">
        <v>62</v>
      </c>
      <c r="B22" s="176" t="s">
        <v>330</v>
      </c>
      <c r="C22" s="144" t="s">
        <v>527</v>
      </c>
      <c r="D22" s="174"/>
      <c r="E22" s="174"/>
      <c r="F22" s="174"/>
      <c r="G22" s="174"/>
      <c r="H22" s="174"/>
      <c r="I22" s="159"/>
      <c r="J22" s="159"/>
      <c r="K22" s="159"/>
      <c r="L22" s="159"/>
      <c r="M22" s="159"/>
      <c r="N22" s="159"/>
      <c r="O22" s="159"/>
      <c r="P22" s="159"/>
      <c r="Q22" s="159"/>
      <c r="R22" s="159"/>
      <c r="S22" s="159"/>
      <c r="T22" s="175"/>
      <c r="U22" s="175"/>
      <c r="V22" s="175"/>
    </row>
    <row r="23" spans="1:22" s="169" customFormat="1" ht="41.25" customHeight="1" x14ac:dyDescent="0.2">
      <c r="A23" s="27" t="s">
        <v>61</v>
      </c>
      <c r="B23" s="35" t="s">
        <v>530</v>
      </c>
      <c r="C23" s="144" t="s">
        <v>604</v>
      </c>
      <c r="D23" s="174"/>
      <c r="E23" s="174"/>
      <c r="F23" s="174"/>
      <c r="G23" s="174"/>
      <c r="H23" s="174"/>
      <c r="I23" s="159"/>
      <c r="J23" s="159"/>
      <c r="K23" s="159"/>
      <c r="L23" s="159"/>
      <c r="M23" s="159"/>
      <c r="N23" s="159"/>
      <c r="O23" s="159"/>
      <c r="P23" s="159"/>
      <c r="Q23" s="159"/>
      <c r="R23" s="159"/>
      <c r="S23" s="159"/>
      <c r="T23" s="175"/>
      <c r="U23" s="175"/>
      <c r="V23" s="175"/>
    </row>
    <row r="24" spans="1:22" s="169" customFormat="1" ht="22.5" customHeight="1" x14ac:dyDescent="0.2">
      <c r="A24" s="401"/>
      <c r="B24" s="402"/>
      <c r="C24" s="403"/>
      <c r="D24" s="174"/>
      <c r="E24" s="174"/>
      <c r="F24" s="174"/>
      <c r="G24" s="174"/>
      <c r="H24" s="174"/>
      <c r="I24" s="159"/>
      <c r="J24" s="159"/>
      <c r="K24" s="159"/>
      <c r="L24" s="159"/>
      <c r="M24" s="159"/>
      <c r="N24" s="159"/>
      <c r="O24" s="159"/>
      <c r="P24" s="159"/>
      <c r="Q24" s="159"/>
      <c r="R24" s="159"/>
      <c r="S24" s="159"/>
      <c r="T24" s="175"/>
      <c r="U24" s="175"/>
      <c r="V24" s="175"/>
    </row>
    <row r="25" spans="1:22" s="169" customFormat="1" ht="58.5" customHeight="1" x14ac:dyDescent="0.2">
      <c r="A25" s="27" t="s">
        <v>60</v>
      </c>
      <c r="B25" s="144" t="s">
        <v>443</v>
      </c>
      <c r="C25" s="34" t="s">
        <v>526</v>
      </c>
      <c r="D25" s="174"/>
      <c r="E25" s="174"/>
      <c r="F25" s="174"/>
      <c r="G25" s="174"/>
      <c r="H25" s="159"/>
      <c r="I25" s="159"/>
      <c r="J25" s="159"/>
      <c r="K25" s="159"/>
      <c r="L25" s="159"/>
      <c r="M25" s="159"/>
      <c r="N25" s="159"/>
      <c r="O25" s="159"/>
      <c r="P25" s="159"/>
      <c r="Q25" s="159"/>
      <c r="R25" s="159"/>
      <c r="S25" s="175"/>
      <c r="T25" s="175"/>
      <c r="U25" s="175"/>
      <c r="V25" s="175"/>
    </row>
    <row r="26" spans="1:22" s="169" customFormat="1" ht="42.75" customHeight="1" x14ac:dyDescent="0.2">
      <c r="A26" s="27" t="s">
        <v>59</v>
      </c>
      <c r="B26" s="144" t="s">
        <v>72</v>
      </c>
      <c r="C26" s="34" t="s">
        <v>512</v>
      </c>
      <c r="D26" s="174"/>
      <c r="E26" s="174"/>
      <c r="F26" s="174"/>
      <c r="G26" s="174"/>
      <c r="H26" s="159"/>
      <c r="I26" s="159"/>
      <c r="J26" s="159"/>
      <c r="K26" s="159"/>
      <c r="L26" s="159"/>
      <c r="M26" s="159"/>
      <c r="N26" s="159"/>
      <c r="O26" s="159"/>
      <c r="P26" s="159"/>
      <c r="Q26" s="159"/>
      <c r="R26" s="159"/>
      <c r="S26" s="175"/>
      <c r="T26" s="175"/>
      <c r="U26" s="175"/>
      <c r="V26" s="175"/>
    </row>
    <row r="27" spans="1:22" s="169" customFormat="1" ht="51.75" customHeight="1" x14ac:dyDescent="0.2">
      <c r="A27" s="27" t="s">
        <v>57</v>
      </c>
      <c r="B27" s="144" t="s">
        <v>71</v>
      </c>
      <c r="C27" s="34" t="s">
        <v>607</v>
      </c>
      <c r="D27" s="174"/>
      <c r="E27" s="174"/>
      <c r="F27" s="174"/>
      <c r="G27" s="174"/>
      <c r="H27" s="159"/>
      <c r="I27" s="159"/>
      <c r="J27" s="159"/>
      <c r="K27" s="159"/>
      <c r="L27" s="159"/>
      <c r="M27" s="159"/>
      <c r="N27" s="159"/>
      <c r="O27" s="159"/>
      <c r="P27" s="159"/>
      <c r="Q27" s="159"/>
      <c r="R27" s="159"/>
      <c r="S27" s="175"/>
      <c r="T27" s="175"/>
      <c r="U27" s="175"/>
      <c r="V27" s="175"/>
    </row>
    <row r="28" spans="1:22" s="169" customFormat="1" ht="42.75" customHeight="1" x14ac:dyDescent="0.2">
      <c r="A28" s="27" t="s">
        <v>56</v>
      </c>
      <c r="B28" s="144" t="s">
        <v>444</v>
      </c>
      <c r="C28" s="34" t="s">
        <v>514</v>
      </c>
      <c r="D28" s="174"/>
      <c r="E28" s="174"/>
      <c r="F28" s="174"/>
      <c r="G28" s="174"/>
      <c r="H28" s="159"/>
      <c r="I28" s="159"/>
      <c r="J28" s="159"/>
      <c r="K28" s="159"/>
      <c r="L28" s="159"/>
      <c r="M28" s="159"/>
      <c r="N28" s="159"/>
      <c r="O28" s="159"/>
      <c r="P28" s="159"/>
      <c r="Q28" s="159"/>
      <c r="R28" s="159"/>
      <c r="S28" s="175"/>
      <c r="T28" s="175"/>
      <c r="U28" s="175"/>
      <c r="V28" s="175"/>
    </row>
    <row r="29" spans="1:22" s="169" customFormat="1" ht="51.75" customHeight="1" x14ac:dyDescent="0.2">
      <c r="A29" s="27" t="s">
        <v>54</v>
      </c>
      <c r="B29" s="144" t="s">
        <v>445</v>
      </c>
      <c r="C29" s="34" t="s">
        <v>514</v>
      </c>
      <c r="D29" s="174"/>
      <c r="E29" s="174"/>
      <c r="F29" s="174"/>
      <c r="G29" s="174"/>
      <c r="H29" s="159"/>
      <c r="I29" s="159"/>
      <c r="J29" s="159"/>
      <c r="K29" s="159"/>
      <c r="L29" s="159"/>
      <c r="M29" s="159"/>
      <c r="N29" s="159"/>
      <c r="O29" s="159"/>
      <c r="P29" s="159"/>
      <c r="Q29" s="159"/>
      <c r="R29" s="159"/>
      <c r="S29" s="175"/>
      <c r="T29" s="175"/>
      <c r="U29" s="175"/>
      <c r="V29" s="175"/>
    </row>
    <row r="30" spans="1:22" s="169" customFormat="1" ht="51.75" customHeight="1" x14ac:dyDescent="0.2">
      <c r="A30" s="27" t="s">
        <v>52</v>
      </c>
      <c r="B30" s="144" t="s">
        <v>446</v>
      </c>
      <c r="C30" s="34" t="s">
        <v>514</v>
      </c>
      <c r="D30" s="174"/>
      <c r="E30" s="174"/>
      <c r="F30" s="174"/>
      <c r="G30" s="174"/>
      <c r="H30" s="159"/>
      <c r="I30" s="159"/>
      <c r="J30" s="159"/>
      <c r="K30" s="159"/>
      <c r="L30" s="159"/>
      <c r="M30" s="159"/>
      <c r="N30" s="159"/>
      <c r="O30" s="159"/>
      <c r="P30" s="159"/>
      <c r="Q30" s="159"/>
      <c r="R30" s="159"/>
      <c r="S30" s="175"/>
      <c r="T30" s="175"/>
      <c r="U30" s="175"/>
      <c r="V30" s="175"/>
    </row>
    <row r="31" spans="1:22" s="169" customFormat="1" ht="51.75" customHeight="1" x14ac:dyDescent="0.2">
      <c r="A31" s="27" t="s">
        <v>70</v>
      </c>
      <c r="B31" s="144" t="s">
        <v>447</v>
      </c>
      <c r="C31" s="34" t="s">
        <v>514</v>
      </c>
      <c r="D31" s="174"/>
      <c r="E31" s="174"/>
      <c r="F31" s="174"/>
      <c r="G31" s="174"/>
      <c r="H31" s="159"/>
      <c r="I31" s="159"/>
      <c r="J31" s="159"/>
      <c r="K31" s="159"/>
      <c r="L31" s="159"/>
      <c r="M31" s="159"/>
      <c r="N31" s="159"/>
      <c r="O31" s="159"/>
      <c r="P31" s="159"/>
      <c r="Q31" s="159"/>
      <c r="R31" s="159"/>
      <c r="S31" s="175"/>
      <c r="T31" s="175"/>
      <c r="U31" s="175"/>
      <c r="V31" s="175"/>
    </row>
    <row r="32" spans="1:22" s="169" customFormat="1" ht="51.75" customHeight="1" x14ac:dyDescent="0.2">
      <c r="A32" s="27" t="s">
        <v>68</v>
      </c>
      <c r="B32" s="144" t="s">
        <v>448</v>
      </c>
      <c r="C32" s="34" t="s">
        <v>514</v>
      </c>
      <c r="D32" s="174"/>
      <c r="E32" s="174"/>
      <c r="F32" s="174"/>
      <c r="G32" s="174"/>
      <c r="H32" s="159"/>
      <c r="I32" s="159"/>
      <c r="J32" s="159"/>
      <c r="K32" s="159"/>
      <c r="L32" s="159"/>
      <c r="M32" s="159"/>
      <c r="N32" s="159"/>
      <c r="O32" s="159"/>
      <c r="P32" s="159"/>
      <c r="Q32" s="159"/>
      <c r="R32" s="159"/>
      <c r="S32" s="175"/>
      <c r="T32" s="175"/>
      <c r="U32" s="175"/>
      <c r="V32" s="175"/>
    </row>
    <row r="33" spans="1:22" s="169" customFormat="1" ht="101.25" customHeight="1" x14ac:dyDescent="0.2">
      <c r="A33" s="27" t="s">
        <v>67</v>
      </c>
      <c r="B33" s="144" t="s">
        <v>449</v>
      </c>
      <c r="C33" s="34" t="s">
        <v>531</v>
      </c>
      <c r="D33" s="174"/>
      <c r="E33" s="174"/>
      <c r="F33" s="174"/>
      <c r="G33" s="174"/>
      <c r="H33" s="159"/>
      <c r="I33" s="159"/>
      <c r="J33" s="159"/>
      <c r="K33" s="159"/>
      <c r="L33" s="159"/>
      <c r="M33" s="159"/>
      <c r="N33" s="159"/>
      <c r="O33" s="159"/>
      <c r="P33" s="159"/>
      <c r="Q33" s="159"/>
      <c r="R33" s="159"/>
      <c r="S33" s="175"/>
      <c r="T33" s="175"/>
      <c r="U33" s="175"/>
      <c r="V33" s="175"/>
    </row>
    <row r="34" spans="1:22" ht="111" customHeight="1" x14ac:dyDescent="0.25">
      <c r="A34" s="27" t="s">
        <v>463</v>
      </c>
      <c r="B34" s="144" t="s">
        <v>450</v>
      </c>
      <c r="C34" s="34" t="s">
        <v>514</v>
      </c>
      <c r="D34" s="177"/>
      <c r="E34" s="177"/>
      <c r="F34" s="177"/>
      <c r="G34" s="177"/>
      <c r="H34" s="177"/>
      <c r="I34" s="177"/>
      <c r="J34" s="177"/>
      <c r="K34" s="177"/>
      <c r="L34" s="177"/>
      <c r="M34" s="177"/>
      <c r="N34" s="177"/>
      <c r="O34" s="177"/>
      <c r="P34" s="177"/>
      <c r="Q34" s="177"/>
      <c r="R34" s="177"/>
      <c r="S34" s="177"/>
      <c r="T34" s="177"/>
      <c r="U34" s="177"/>
      <c r="V34" s="177"/>
    </row>
    <row r="35" spans="1:22" ht="58.5" customHeight="1" x14ac:dyDescent="0.25">
      <c r="A35" s="27" t="s">
        <v>453</v>
      </c>
      <c r="B35" s="144" t="s">
        <v>69</v>
      </c>
      <c r="C35" s="34" t="s">
        <v>514</v>
      </c>
      <c r="D35" s="177"/>
      <c r="E35" s="177"/>
      <c r="F35" s="177"/>
      <c r="G35" s="177"/>
      <c r="H35" s="177"/>
      <c r="I35" s="177"/>
      <c r="J35" s="177"/>
      <c r="K35" s="177"/>
      <c r="L35" s="177"/>
      <c r="M35" s="177"/>
      <c r="N35" s="177"/>
      <c r="O35" s="177"/>
      <c r="P35" s="177"/>
      <c r="Q35" s="177"/>
      <c r="R35" s="177"/>
      <c r="S35" s="177"/>
      <c r="T35" s="177"/>
      <c r="U35" s="177"/>
      <c r="V35" s="177"/>
    </row>
    <row r="36" spans="1:22" ht="51.75" customHeight="1" x14ac:dyDescent="0.25">
      <c r="A36" s="27" t="s">
        <v>464</v>
      </c>
      <c r="B36" s="144" t="s">
        <v>451</v>
      </c>
      <c r="C36" s="34" t="s">
        <v>514</v>
      </c>
      <c r="D36" s="177"/>
      <c r="E36" s="177"/>
      <c r="F36" s="177"/>
      <c r="G36" s="177"/>
      <c r="H36" s="177"/>
      <c r="I36" s="177"/>
      <c r="J36" s="177"/>
      <c r="K36" s="177"/>
      <c r="L36" s="177"/>
      <c r="M36" s="177"/>
      <c r="N36" s="177"/>
      <c r="O36" s="177"/>
      <c r="P36" s="177"/>
      <c r="Q36" s="177"/>
      <c r="R36" s="177"/>
      <c r="S36" s="177"/>
      <c r="T36" s="177"/>
      <c r="U36" s="177"/>
      <c r="V36" s="177"/>
    </row>
    <row r="37" spans="1:22" ht="43.5" customHeight="1" x14ac:dyDescent="0.25">
      <c r="A37" s="27" t="s">
        <v>454</v>
      </c>
      <c r="B37" s="144" t="s">
        <v>452</v>
      </c>
      <c r="C37" s="34" t="s">
        <v>514</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27" t="s">
        <v>465</v>
      </c>
      <c r="B38" s="144" t="s">
        <v>226</v>
      </c>
      <c r="C38" s="34" t="s">
        <v>514</v>
      </c>
      <c r="D38" s="177"/>
      <c r="E38" s="177"/>
      <c r="F38" s="177"/>
      <c r="G38" s="177"/>
      <c r="H38" s="177"/>
      <c r="I38" s="177"/>
      <c r="J38" s="177"/>
      <c r="K38" s="177"/>
      <c r="L38" s="177"/>
      <c r="M38" s="177"/>
      <c r="N38" s="177"/>
      <c r="O38" s="177"/>
      <c r="P38" s="177"/>
      <c r="Q38" s="177"/>
      <c r="R38" s="177"/>
      <c r="S38" s="177"/>
      <c r="T38" s="177"/>
      <c r="U38" s="177"/>
      <c r="V38" s="177"/>
    </row>
    <row r="39" spans="1:22" ht="23.25" customHeight="1" x14ac:dyDescent="0.25">
      <c r="A39" s="401"/>
      <c r="B39" s="402"/>
      <c r="C39" s="403"/>
      <c r="D39" s="177"/>
      <c r="E39" s="177"/>
      <c r="F39" s="177"/>
      <c r="G39" s="177"/>
      <c r="H39" s="177"/>
      <c r="I39" s="177"/>
      <c r="J39" s="177"/>
      <c r="K39" s="177"/>
      <c r="L39" s="177"/>
      <c r="M39" s="177"/>
      <c r="N39" s="177"/>
      <c r="O39" s="177"/>
      <c r="P39" s="177"/>
      <c r="Q39" s="177"/>
      <c r="R39" s="177"/>
      <c r="S39" s="177"/>
      <c r="T39" s="177"/>
      <c r="U39" s="177"/>
      <c r="V39" s="177"/>
    </row>
    <row r="40" spans="1:22" ht="63" x14ac:dyDescent="0.25">
      <c r="A40" s="27" t="s">
        <v>455</v>
      </c>
      <c r="B40" s="144" t="s">
        <v>507</v>
      </c>
      <c r="C40" s="191" t="s">
        <v>526</v>
      </c>
      <c r="D40" s="177"/>
      <c r="E40" s="177"/>
      <c r="F40" s="177"/>
      <c r="G40" s="177"/>
      <c r="H40" s="177"/>
      <c r="I40" s="177"/>
      <c r="J40" s="177"/>
      <c r="K40" s="177"/>
      <c r="L40" s="177"/>
      <c r="M40" s="177"/>
      <c r="N40" s="177"/>
      <c r="O40" s="177"/>
      <c r="P40" s="177"/>
      <c r="Q40" s="177"/>
      <c r="R40" s="177"/>
      <c r="S40" s="177"/>
      <c r="T40" s="177"/>
      <c r="U40" s="177"/>
      <c r="V40" s="177"/>
    </row>
    <row r="41" spans="1:22" ht="105.75" customHeight="1" x14ac:dyDescent="0.25">
      <c r="A41" s="27" t="s">
        <v>466</v>
      </c>
      <c r="B41" s="144" t="s">
        <v>489</v>
      </c>
      <c r="C41" s="34" t="s">
        <v>514</v>
      </c>
      <c r="D41" s="177"/>
      <c r="E41" s="177"/>
      <c r="F41" s="177"/>
      <c r="G41" s="177"/>
      <c r="H41" s="177"/>
      <c r="I41" s="177"/>
      <c r="J41" s="177"/>
      <c r="K41" s="177"/>
      <c r="L41" s="177"/>
      <c r="M41" s="177"/>
      <c r="N41" s="177"/>
      <c r="O41" s="177"/>
      <c r="P41" s="177"/>
      <c r="Q41" s="177"/>
      <c r="R41" s="177"/>
      <c r="S41" s="177"/>
      <c r="T41" s="177"/>
      <c r="U41" s="177"/>
      <c r="V41" s="177"/>
    </row>
    <row r="42" spans="1:22" ht="83.25" customHeight="1" x14ac:dyDescent="0.25">
      <c r="A42" s="27" t="s">
        <v>456</v>
      </c>
      <c r="B42" s="144" t="s">
        <v>504</v>
      </c>
      <c r="C42" s="34" t="s">
        <v>514</v>
      </c>
      <c r="D42" s="177"/>
      <c r="E42" s="177"/>
      <c r="F42" s="177"/>
      <c r="G42" s="177"/>
      <c r="H42" s="177"/>
      <c r="I42" s="177"/>
      <c r="J42" s="177"/>
      <c r="K42" s="177"/>
      <c r="L42" s="177"/>
      <c r="M42" s="177"/>
      <c r="N42" s="177"/>
      <c r="O42" s="177"/>
      <c r="P42" s="177"/>
      <c r="Q42" s="177"/>
      <c r="R42" s="177"/>
      <c r="S42" s="177"/>
      <c r="T42" s="177"/>
      <c r="U42" s="177"/>
      <c r="V42" s="177"/>
    </row>
    <row r="43" spans="1:22" ht="186" customHeight="1" x14ac:dyDescent="0.25">
      <c r="A43" s="27" t="s">
        <v>469</v>
      </c>
      <c r="B43" s="144" t="s">
        <v>470</v>
      </c>
      <c r="C43" s="34" t="s">
        <v>526</v>
      </c>
      <c r="D43" s="177"/>
      <c r="E43" s="177"/>
      <c r="F43" s="177"/>
      <c r="G43" s="177"/>
      <c r="H43" s="177"/>
      <c r="I43" s="177"/>
      <c r="J43" s="177"/>
      <c r="K43" s="177"/>
      <c r="L43" s="177"/>
      <c r="M43" s="177"/>
      <c r="N43" s="177"/>
      <c r="O43" s="177"/>
      <c r="P43" s="177"/>
      <c r="Q43" s="177"/>
      <c r="R43" s="177"/>
      <c r="S43" s="177"/>
      <c r="T43" s="177"/>
      <c r="U43" s="177"/>
      <c r="V43" s="177"/>
    </row>
    <row r="44" spans="1:22" ht="111" customHeight="1" x14ac:dyDescent="0.25">
      <c r="A44" s="27" t="s">
        <v>457</v>
      </c>
      <c r="B44" s="144" t="s">
        <v>495</v>
      </c>
      <c r="C44" s="34" t="s">
        <v>526</v>
      </c>
      <c r="D44" s="177"/>
      <c r="E44" s="177"/>
      <c r="F44" s="177"/>
      <c r="G44" s="177"/>
      <c r="H44" s="177"/>
      <c r="I44" s="177"/>
      <c r="J44" s="177"/>
      <c r="K44" s="177"/>
      <c r="L44" s="177"/>
      <c r="M44" s="177"/>
      <c r="N44" s="177"/>
      <c r="O44" s="177"/>
      <c r="P44" s="177"/>
      <c r="Q44" s="177"/>
      <c r="R44" s="177"/>
      <c r="S44" s="177"/>
      <c r="T44" s="177"/>
      <c r="U44" s="177"/>
      <c r="V44" s="177"/>
    </row>
    <row r="45" spans="1:22" ht="120" customHeight="1" x14ac:dyDescent="0.25">
      <c r="A45" s="27" t="s">
        <v>490</v>
      </c>
      <c r="B45" s="144" t="s">
        <v>496</v>
      </c>
      <c r="C45" s="34" t="s">
        <v>526</v>
      </c>
      <c r="D45" s="177"/>
      <c r="E45" s="177"/>
      <c r="F45" s="177"/>
      <c r="G45" s="177"/>
      <c r="H45" s="177"/>
      <c r="I45" s="177"/>
      <c r="J45" s="177"/>
      <c r="K45" s="177"/>
      <c r="L45" s="177"/>
      <c r="M45" s="177"/>
      <c r="N45" s="177"/>
      <c r="O45" s="177"/>
      <c r="P45" s="177"/>
      <c r="Q45" s="177"/>
      <c r="R45" s="177"/>
      <c r="S45" s="177"/>
      <c r="T45" s="177"/>
      <c r="U45" s="177"/>
      <c r="V45" s="177"/>
    </row>
    <row r="46" spans="1:22" ht="101.25" customHeight="1" x14ac:dyDescent="0.25">
      <c r="A46" s="27" t="s">
        <v>458</v>
      </c>
      <c r="B46" s="144" t="s">
        <v>497</v>
      </c>
      <c r="C46" s="34" t="s">
        <v>526</v>
      </c>
      <c r="D46" s="177"/>
      <c r="E46" s="177"/>
      <c r="F46" s="177"/>
      <c r="G46" s="177"/>
      <c r="H46" s="177"/>
      <c r="I46" s="177"/>
      <c r="J46" s="177"/>
      <c r="K46" s="177"/>
      <c r="L46" s="177"/>
      <c r="M46" s="177"/>
      <c r="N46" s="177"/>
      <c r="O46" s="177"/>
      <c r="P46" s="177"/>
      <c r="Q46" s="177"/>
      <c r="R46" s="177"/>
      <c r="S46" s="177"/>
      <c r="T46" s="177"/>
      <c r="U46" s="177"/>
      <c r="V46" s="177"/>
    </row>
    <row r="47" spans="1:22" ht="18.75" customHeight="1" x14ac:dyDescent="0.25">
      <c r="A47" s="401"/>
      <c r="B47" s="402"/>
      <c r="C47" s="403"/>
      <c r="D47" s="177"/>
      <c r="E47" s="177"/>
      <c r="F47" s="177"/>
      <c r="G47" s="177"/>
      <c r="H47" s="177"/>
      <c r="I47" s="177"/>
      <c r="J47" s="177"/>
      <c r="K47" s="177"/>
      <c r="L47" s="177"/>
      <c r="M47" s="177"/>
      <c r="N47" s="177"/>
      <c r="O47" s="177"/>
      <c r="P47" s="177"/>
      <c r="Q47" s="177"/>
      <c r="R47" s="177"/>
      <c r="S47" s="177"/>
      <c r="T47" s="177"/>
      <c r="U47" s="177"/>
      <c r="V47" s="177"/>
    </row>
    <row r="48" spans="1:22" ht="78" hidden="1" customHeight="1" x14ac:dyDescent="0.25">
      <c r="A48" s="27" t="s">
        <v>491</v>
      </c>
      <c r="B48" s="144" t="s">
        <v>505</v>
      </c>
      <c r="C48" s="156" t="str">
        <f>CONCATENATE(ROUND('6.2. Паспорт фин осв ввод'!AJ24,2)," млн.руб.")</f>
        <v>0 млн.руб.</v>
      </c>
      <c r="D48" s="177" t="s">
        <v>533</v>
      </c>
      <c r="E48" s="177"/>
      <c r="F48" s="177"/>
      <c r="G48" s="177"/>
      <c r="H48" s="177"/>
      <c r="I48" s="177"/>
      <c r="J48" s="177"/>
      <c r="K48" s="177"/>
      <c r="L48" s="177"/>
      <c r="M48" s="177"/>
      <c r="N48" s="177"/>
      <c r="O48" s="177"/>
      <c r="P48" s="177"/>
      <c r="Q48" s="177"/>
      <c r="R48" s="177"/>
      <c r="S48" s="177"/>
      <c r="T48" s="177"/>
      <c r="U48" s="177"/>
      <c r="V48" s="177"/>
    </row>
    <row r="49" spans="1:22" ht="78" hidden="1" customHeight="1" x14ac:dyDescent="0.25">
      <c r="A49" s="27" t="s">
        <v>459</v>
      </c>
      <c r="B49" s="144" t="s">
        <v>506</v>
      </c>
      <c r="C49" s="156" t="str">
        <f>CONCATENATE(ROUND('6.2. Паспорт фин осв ввод'!AJ30,2)," млн.руб.")</f>
        <v>0 млн.руб.</v>
      </c>
      <c r="D49" s="177" t="s">
        <v>533</v>
      </c>
      <c r="E49" s="177"/>
      <c r="F49" s="177"/>
      <c r="G49" s="177"/>
      <c r="H49" s="177"/>
      <c r="I49" s="177"/>
      <c r="J49" s="177"/>
      <c r="K49" s="177"/>
      <c r="L49" s="177"/>
      <c r="M49" s="177"/>
      <c r="N49" s="177"/>
      <c r="O49" s="177"/>
      <c r="P49" s="177"/>
      <c r="Q49" s="177"/>
      <c r="R49" s="177"/>
      <c r="S49" s="177"/>
      <c r="T49" s="177"/>
      <c r="U49" s="177"/>
      <c r="V49" s="177"/>
    </row>
    <row r="50" spans="1:22" ht="78" customHeight="1" x14ac:dyDescent="0.25">
      <c r="A50" s="27" t="s">
        <v>491</v>
      </c>
      <c r="B50" s="144" t="s">
        <v>505</v>
      </c>
      <c r="C50" s="215" t="str">
        <f>CONCATENATE(ROUND('6.2. Паспорт фин осв ввод'!AC24,2)," млн.рублей")</f>
        <v>0,29 млн.рублей</v>
      </c>
      <c r="D50" s="177" t="s">
        <v>529</v>
      </c>
      <c r="E50" s="177"/>
      <c r="F50" s="177"/>
      <c r="G50" s="177"/>
      <c r="H50" s="177"/>
      <c r="I50" s="177"/>
      <c r="J50" s="177"/>
      <c r="K50" s="177"/>
      <c r="L50" s="177"/>
      <c r="M50" s="177"/>
      <c r="N50" s="177"/>
      <c r="O50" s="177"/>
      <c r="P50" s="177"/>
      <c r="Q50" s="177"/>
      <c r="R50" s="177"/>
      <c r="S50" s="177"/>
      <c r="T50" s="177"/>
      <c r="U50" s="177"/>
      <c r="V50" s="177"/>
    </row>
    <row r="51" spans="1:22" ht="78" customHeight="1" x14ac:dyDescent="0.25">
      <c r="A51" s="27" t="s">
        <v>459</v>
      </c>
      <c r="B51" s="144" t="s">
        <v>506</v>
      </c>
      <c r="C51" s="215" t="str">
        <f>CONCATENATE(ROUND('6.2. Паспорт фин осв ввод'!AC52,2)," млн.рублей")</f>
        <v>0,29 млн.рублей</v>
      </c>
      <c r="D51" s="177" t="s">
        <v>529</v>
      </c>
      <c r="E51" s="177"/>
      <c r="F51" s="177"/>
      <c r="G51" s="177"/>
      <c r="H51" s="177"/>
      <c r="I51" s="177"/>
      <c r="J51" s="177"/>
      <c r="K51" s="177"/>
      <c r="L51" s="177"/>
      <c r="M51" s="177"/>
      <c r="N51" s="177"/>
      <c r="O51" s="177"/>
      <c r="P51" s="177"/>
      <c r="Q51" s="177"/>
      <c r="R51" s="177"/>
      <c r="S51" s="177"/>
      <c r="T51" s="177"/>
      <c r="U51" s="177"/>
      <c r="V51" s="177"/>
    </row>
    <row r="52" spans="1:22"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row>
    <row r="53" spans="1:22"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row>
    <row r="54" spans="1:22"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5" zoomScale="80" zoomScaleSheetLayoutView="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row>
    <row r="5" spans="1:28" s="11" customFormat="1" ht="15.75" x14ac:dyDescent="0.2">
      <c r="A5" s="16"/>
    </row>
    <row r="6" spans="1:28" s="11" customFormat="1" ht="18.75" x14ac:dyDescent="0.2">
      <c r="A6" s="412" t="s">
        <v>7</v>
      </c>
      <c r="B6" s="412"/>
      <c r="C6" s="412"/>
      <c r="D6" s="412"/>
      <c r="E6" s="412"/>
      <c r="F6" s="412"/>
      <c r="G6" s="412"/>
      <c r="H6" s="412"/>
      <c r="I6" s="412"/>
      <c r="J6" s="412"/>
      <c r="K6" s="412"/>
      <c r="L6" s="412"/>
      <c r="M6" s="412"/>
      <c r="N6" s="412"/>
      <c r="O6" s="412"/>
      <c r="P6" s="412"/>
      <c r="Q6" s="412"/>
      <c r="R6" s="412"/>
      <c r="S6" s="412"/>
      <c r="T6" s="12"/>
      <c r="U6" s="12"/>
      <c r="V6" s="12"/>
      <c r="W6" s="12"/>
      <c r="X6" s="12"/>
      <c r="Y6" s="12"/>
      <c r="Z6" s="12"/>
      <c r="AA6" s="12"/>
      <c r="AB6" s="12"/>
    </row>
    <row r="7" spans="1:28" s="11" customFormat="1" ht="18.75" x14ac:dyDescent="0.2">
      <c r="A7" s="412"/>
      <c r="B7" s="412"/>
      <c r="C7" s="412"/>
      <c r="D7" s="412"/>
      <c r="E7" s="412"/>
      <c r="F7" s="412"/>
      <c r="G7" s="412"/>
      <c r="H7" s="412"/>
      <c r="I7" s="412"/>
      <c r="J7" s="412"/>
      <c r="K7" s="412"/>
      <c r="L7" s="412"/>
      <c r="M7" s="412"/>
      <c r="N7" s="412"/>
      <c r="O7" s="412"/>
      <c r="P7" s="412"/>
      <c r="Q7" s="412"/>
      <c r="R7" s="412"/>
      <c r="S7" s="412"/>
      <c r="T7" s="12"/>
      <c r="U7" s="12"/>
      <c r="V7" s="12"/>
      <c r="W7" s="12"/>
      <c r="X7" s="12"/>
      <c r="Y7" s="12"/>
      <c r="Z7" s="12"/>
      <c r="AA7" s="12"/>
      <c r="AB7" s="12"/>
    </row>
    <row r="8" spans="1:28" s="11" customFormat="1" ht="18.75" x14ac:dyDescent="0.2">
      <c r="A8" s="413" t="str">
        <f>'1. паспорт местоположение'!A9:C9</f>
        <v>Акционерное общество "Западная энергетическая компания"</v>
      </c>
      <c r="B8" s="413"/>
      <c r="C8" s="413"/>
      <c r="D8" s="413"/>
      <c r="E8" s="413"/>
      <c r="F8" s="413"/>
      <c r="G8" s="413"/>
      <c r="H8" s="413"/>
      <c r="I8" s="413"/>
      <c r="J8" s="413"/>
      <c r="K8" s="413"/>
      <c r="L8" s="413"/>
      <c r="M8" s="413"/>
      <c r="N8" s="413"/>
      <c r="O8" s="413"/>
      <c r="P8" s="413"/>
      <c r="Q8" s="413"/>
      <c r="R8" s="413"/>
      <c r="S8" s="413"/>
      <c r="T8" s="12"/>
      <c r="U8" s="12"/>
      <c r="V8" s="12"/>
      <c r="W8" s="12"/>
      <c r="X8" s="12"/>
      <c r="Y8" s="12"/>
      <c r="Z8" s="12"/>
      <c r="AA8" s="12"/>
      <c r="AB8" s="12"/>
    </row>
    <row r="9" spans="1:28" s="11" customFormat="1" ht="18.75" x14ac:dyDescent="0.2">
      <c r="A9" s="417" t="s">
        <v>6</v>
      </c>
      <c r="B9" s="417"/>
      <c r="C9" s="417"/>
      <c r="D9" s="417"/>
      <c r="E9" s="417"/>
      <c r="F9" s="417"/>
      <c r="G9" s="417"/>
      <c r="H9" s="417"/>
      <c r="I9" s="417"/>
      <c r="J9" s="417"/>
      <c r="K9" s="417"/>
      <c r="L9" s="417"/>
      <c r="M9" s="417"/>
      <c r="N9" s="417"/>
      <c r="O9" s="417"/>
      <c r="P9" s="417"/>
      <c r="Q9" s="417"/>
      <c r="R9" s="417"/>
      <c r="S9" s="417"/>
      <c r="T9" s="12"/>
      <c r="U9" s="12"/>
      <c r="V9" s="12"/>
      <c r="W9" s="12"/>
      <c r="X9" s="12"/>
      <c r="Y9" s="12"/>
      <c r="Z9" s="12"/>
      <c r="AA9" s="12"/>
      <c r="AB9" s="12"/>
    </row>
    <row r="10" spans="1:28" s="11" customFormat="1" ht="18.75" x14ac:dyDescent="0.2">
      <c r="A10" s="412"/>
      <c r="B10" s="412"/>
      <c r="C10" s="412"/>
      <c r="D10" s="412"/>
      <c r="E10" s="412"/>
      <c r="F10" s="412"/>
      <c r="G10" s="412"/>
      <c r="H10" s="412"/>
      <c r="I10" s="412"/>
      <c r="J10" s="412"/>
      <c r="K10" s="412"/>
      <c r="L10" s="412"/>
      <c r="M10" s="412"/>
      <c r="N10" s="412"/>
      <c r="O10" s="412"/>
      <c r="P10" s="412"/>
      <c r="Q10" s="412"/>
      <c r="R10" s="412"/>
      <c r="S10" s="412"/>
      <c r="T10" s="12"/>
      <c r="U10" s="12"/>
      <c r="V10" s="12"/>
      <c r="W10" s="12"/>
      <c r="X10" s="12"/>
      <c r="Y10" s="12"/>
      <c r="Z10" s="12"/>
      <c r="AA10" s="12"/>
      <c r="AB10" s="12"/>
    </row>
    <row r="11" spans="1:28" s="11" customFormat="1" ht="18.75" x14ac:dyDescent="0.2">
      <c r="A11" s="413" t="str">
        <f>'1. паспорт местоположение'!A12:C12</f>
        <v>L 21-23</v>
      </c>
      <c r="B11" s="413"/>
      <c r="C11" s="413"/>
      <c r="D11" s="413"/>
      <c r="E11" s="413"/>
      <c r="F11" s="413"/>
      <c r="G11" s="413"/>
      <c r="H11" s="413"/>
      <c r="I11" s="413"/>
      <c r="J11" s="413"/>
      <c r="K11" s="413"/>
      <c r="L11" s="413"/>
      <c r="M11" s="413"/>
      <c r="N11" s="413"/>
      <c r="O11" s="413"/>
      <c r="P11" s="413"/>
      <c r="Q11" s="413"/>
      <c r="R11" s="413"/>
      <c r="S11" s="413"/>
      <c r="T11" s="12"/>
      <c r="U11" s="12"/>
      <c r="V11" s="12"/>
      <c r="W11" s="12"/>
      <c r="X11" s="12"/>
      <c r="Y11" s="12"/>
      <c r="Z11" s="12"/>
      <c r="AA11" s="12"/>
      <c r="AB11" s="12"/>
    </row>
    <row r="12" spans="1:28" s="11" customFormat="1" ht="18.75" x14ac:dyDescent="0.2">
      <c r="A12" s="417" t="s">
        <v>5</v>
      </c>
      <c r="B12" s="417"/>
      <c r="C12" s="417"/>
      <c r="D12" s="417"/>
      <c r="E12" s="417"/>
      <c r="F12" s="417"/>
      <c r="G12" s="417"/>
      <c r="H12" s="417"/>
      <c r="I12" s="417"/>
      <c r="J12" s="417"/>
      <c r="K12" s="417"/>
      <c r="L12" s="417"/>
      <c r="M12" s="417"/>
      <c r="N12" s="417"/>
      <c r="O12" s="417"/>
      <c r="P12" s="417"/>
      <c r="Q12" s="417"/>
      <c r="R12" s="417"/>
      <c r="S12" s="417"/>
      <c r="T12" s="12"/>
      <c r="U12" s="12"/>
      <c r="V12" s="12"/>
      <c r="W12" s="12"/>
      <c r="X12" s="12"/>
      <c r="Y12" s="12"/>
      <c r="Z12" s="12"/>
      <c r="AA12" s="12"/>
      <c r="AB12" s="12"/>
    </row>
    <row r="13" spans="1:28" s="8" customFormat="1" ht="15.75" customHeight="1" x14ac:dyDescent="0.2">
      <c r="A13" s="418"/>
      <c r="B13" s="418"/>
      <c r="C13" s="418"/>
      <c r="D13" s="418"/>
      <c r="E13" s="418"/>
      <c r="F13" s="418"/>
      <c r="G13" s="418"/>
      <c r="H13" s="418"/>
      <c r="I13" s="418"/>
      <c r="J13" s="418"/>
      <c r="K13" s="418"/>
      <c r="L13" s="418"/>
      <c r="M13" s="418"/>
      <c r="N13" s="418"/>
      <c r="O13" s="418"/>
      <c r="P13" s="418"/>
      <c r="Q13" s="418"/>
      <c r="R13" s="418"/>
      <c r="S13" s="418"/>
      <c r="T13" s="9"/>
      <c r="U13" s="9"/>
      <c r="V13" s="9"/>
      <c r="W13" s="9"/>
      <c r="X13" s="9"/>
      <c r="Y13" s="9"/>
      <c r="Z13" s="9"/>
      <c r="AA13" s="9"/>
      <c r="AB13" s="9"/>
    </row>
    <row r="14" spans="1:28" s="3" customFormat="1" ht="36.75" customHeight="1" x14ac:dyDescent="0.2">
      <c r="A14" s="419" t="str">
        <f>'1. паспорт местоположение'!A15:C15</f>
        <v>Устройство систем кондиционирования ПС Луговая, ПС Окружная</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3" customFormat="1" ht="15" customHeight="1" x14ac:dyDescent="0.2">
      <c r="A15" s="417" t="s">
        <v>4</v>
      </c>
      <c r="B15" s="417"/>
      <c r="C15" s="417"/>
      <c r="D15" s="417"/>
      <c r="E15" s="417"/>
      <c r="F15" s="417"/>
      <c r="G15" s="417"/>
      <c r="H15" s="417"/>
      <c r="I15" s="417"/>
      <c r="J15" s="417"/>
      <c r="K15" s="417"/>
      <c r="L15" s="417"/>
      <c r="M15" s="417"/>
      <c r="N15" s="417"/>
      <c r="O15" s="417"/>
      <c r="P15" s="417"/>
      <c r="Q15" s="417"/>
      <c r="R15" s="417"/>
      <c r="S15" s="417"/>
      <c r="T15" s="5"/>
      <c r="U15" s="5"/>
      <c r="V15" s="5"/>
      <c r="W15" s="5"/>
      <c r="X15" s="5"/>
      <c r="Y15" s="5"/>
      <c r="Z15" s="5"/>
      <c r="AA15" s="5"/>
      <c r="AB15" s="5"/>
    </row>
    <row r="16" spans="1:28" s="3"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4"/>
      <c r="U16" s="4"/>
      <c r="V16" s="4"/>
      <c r="W16" s="4"/>
      <c r="X16" s="4"/>
      <c r="Y16" s="4"/>
    </row>
    <row r="17" spans="1:28" s="3" customFormat="1" ht="45.75" customHeight="1" x14ac:dyDescent="0.2">
      <c r="A17" s="421" t="s">
        <v>468</v>
      </c>
      <c r="B17" s="421"/>
      <c r="C17" s="421"/>
      <c r="D17" s="421"/>
      <c r="E17" s="421"/>
      <c r="F17" s="421"/>
      <c r="G17" s="421"/>
      <c r="H17" s="421"/>
      <c r="I17" s="421"/>
      <c r="J17" s="421"/>
      <c r="K17" s="421"/>
      <c r="L17" s="421"/>
      <c r="M17" s="421"/>
      <c r="N17" s="421"/>
      <c r="O17" s="421"/>
      <c r="P17" s="421"/>
      <c r="Q17" s="421"/>
      <c r="R17" s="421"/>
      <c r="S17" s="421"/>
      <c r="T17" s="6"/>
      <c r="U17" s="6"/>
      <c r="V17" s="6"/>
      <c r="W17" s="6"/>
      <c r="X17" s="6"/>
      <c r="Y17" s="6"/>
      <c r="Z17" s="6"/>
      <c r="AA17" s="6"/>
      <c r="AB17" s="6"/>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11" t="s">
        <v>3</v>
      </c>
      <c r="B19" s="411" t="s">
        <v>94</v>
      </c>
      <c r="C19" s="414" t="s">
        <v>362</v>
      </c>
      <c r="D19" s="411" t="s">
        <v>361</v>
      </c>
      <c r="E19" s="411" t="s">
        <v>93</v>
      </c>
      <c r="F19" s="411" t="s">
        <v>92</v>
      </c>
      <c r="G19" s="411" t="s">
        <v>357</v>
      </c>
      <c r="H19" s="411" t="s">
        <v>91</v>
      </c>
      <c r="I19" s="411" t="s">
        <v>90</v>
      </c>
      <c r="J19" s="411" t="s">
        <v>89</v>
      </c>
      <c r="K19" s="411" t="s">
        <v>88</v>
      </c>
      <c r="L19" s="411" t="s">
        <v>87</v>
      </c>
      <c r="M19" s="411" t="s">
        <v>86</v>
      </c>
      <c r="N19" s="411" t="s">
        <v>85</v>
      </c>
      <c r="O19" s="411" t="s">
        <v>84</v>
      </c>
      <c r="P19" s="411" t="s">
        <v>83</v>
      </c>
      <c r="Q19" s="411" t="s">
        <v>360</v>
      </c>
      <c r="R19" s="411"/>
      <c r="S19" s="416" t="s">
        <v>462</v>
      </c>
      <c r="T19" s="4"/>
      <c r="U19" s="4"/>
      <c r="V19" s="4"/>
      <c r="W19" s="4"/>
      <c r="X19" s="4"/>
      <c r="Y19" s="4"/>
    </row>
    <row r="20" spans="1:28" s="3" customFormat="1" ht="180.75" customHeight="1" x14ac:dyDescent="0.2">
      <c r="A20" s="411"/>
      <c r="B20" s="411"/>
      <c r="C20" s="415"/>
      <c r="D20" s="411"/>
      <c r="E20" s="411"/>
      <c r="F20" s="411"/>
      <c r="G20" s="411"/>
      <c r="H20" s="411"/>
      <c r="I20" s="411"/>
      <c r="J20" s="411"/>
      <c r="K20" s="411"/>
      <c r="L20" s="411"/>
      <c r="M20" s="411"/>
      <c r="N20" s="411"/>
      <c r="O20" s="411"/>
      <c r="P20" s="411"/>
      <c r="Q20" s="39" t="s">
        <v>358</v>
      </c>
      <c r="R20" s="40" t="s">
        <v>359</v>
      </c>
      <c r="S20" s="416"/>
      <c r="T20" s="31"/>
      <c r="U20" s="31"/>
      <c r="V20" s="31"/>
      <c r="W20" s="31"/>
      <c r="X20" s="31"/>
      <c r="Y20" s="31"/>
      <c r="Z20" s="30"/>
      <c r="AA20" s="30"/>
      <c r="AB20" s="30"/>
    </row>
    <row r="21" spans="1:28" s="3" customFormat="1" ht="18.75" x14ac:dyDescent="0.2">
      <c r="A21" s="39">
        <v>1</v>
      </c>
      <c r="B21" s="42">
        <v>2</v>
      </c>
      <c r="C21" s="39">
        <v>3</v>
      </c>
      <c r="D21" s="42">
        <v>4</v>
      </c>
      <c r="E21" s="39">
        <v>5</v>
      </c>
      <c r="F21" s="42">
        <v>6</v>
      </c>
      <c r="G21" s="138">
        <v>7</v>
      </c>
      <c r="H21" s="139">
        <v>8</v>
      </c>
      <c r="I21" s="138">
        <v>9</v>
      </c>
      <c r="J21" s="139">
        <v>10</v>
      </c>
      <c r="K21" s="138">
        <v>11</v>
      </c>
      <c r="L21" s="139">
        <v>12</v>
      </c>
      <c r="M21" s="138">
        <v>13</v>
      </c>
      <c r="N21" s="139">
        <v>14</v>
      </c>
      <c r="O21" s="138">
        <v>15</v>
      </c>
      <c r="P21" s="139">
        <v>16</v>
      </c>
      <c r="Q21" s="138">
        <v>17</v>
      </c>
      <c r="R21" s="139">
        <v>18</v>
      </c>
      <c r="S21" s="138">
        <v>19</v>
      </c>
      <c r="T21" s="31"/>
      <c r="U21" s="31"/>
      <c r="V21" s="31"/>
      <c r="W21" s="31"/>
      <c r="X21" s="31"/>
      <c r="Y21" s="31"/>
      <c r="Z21" s="30"/>
      <c r="AA21" s="30"/>
      <c r="AB21" s="30"/>
    </row>
    <row r="22" spans="1:28" s="3" customFormat="1" ht="32.25" customHeight="1" x14ac:dyDescent="0.2">
      <c r="A22" s="39" t="s">
        <v>356</v>
      </c>
      <c r="B22" s="42" t="s">
        <v>356</v>
      </c>
      <c r="C22" s="42" t="s">
        <v>356</v>
      </c>
      <c r="D22" s="42" t="s">
        <v>356</v>
      </c>
      <c r="E22" s="42" t="s">
        <v>356</v>
      </c>
      <c r="F22" s="42" t="s">
        <v>356</v>
      </c>
      <c r="G22" s="42" t="s">
        <v>356</v>
      </c>
      <c r="H22" s="42" t="s">
        <v>356</v>
      </c>
      <c r="I22" s="42" t="s">
        <v>356</v>
      </c>
      <c r="J22" s="42" t="s">
        <v>356</v>
      </c>
      <c r="K22" s="42" t="s">
        <v>356</v>
      </c>
      <c r="L22" s="42" t="s">
        <v>356</v>
      </c>
      <c r="M22" s="42" t="s">
        <v>356</v>
      </c>
      <c r="N22" s="42" t="s">
        <v>356</v>
      </c>
      <c r="O22" s="42" t="s">
        <v>356</v>
      </c>
      <c r="P22" s="42" t="s">
        <v>356</v>
      </c>
      <c r="Q22" s="179" t="s">
        <v>356</v>
      </c>
      <c r="R22" s="43" t="s">
        <v>356</v>
      </c>
      <c r="S22" s="43" t="s">
        <v>356</v>
      </c>
      <c r="T22" s="31"/>
      <c r="U22" s="31"/>
      <c r="V22" s="31"/>
      <c r="W22" s="31"/>
      <c r="X22" s="31"/>
      <c r="Y22" s="31"/>
      <c r="Z22" s="30"/>
      <c r="AA22" s="30"/>
      <c r="AB22" s="30"/>
    </row>
    <row r="23" spans="1:28" ht="20.25" customHeight="1" x14ac:dyDescent="0.25">
      <c r="A23" s="111"/>
      <c r="B23" s="42" t="s">
        <v>355</v>
      </c>
      <c r="C23" s="42"/>
      <c r="D23" s="42"/>
      <c r="E23" s="111" t="s">
        <v>356</v>
      </c>
      <c r="F23" s="111" t="s">
        <v>356</v>
      </c>
      <c r="G23" s="111" t="s">
        <v>356</v>
      </c>
      <c r="H23" s="111"/>
      <c r="I23" s="111"/>
      <c r="J23" s="111"/>
      <c r="K23" s="111"/>
      <c r="L23" s="111"/>
      <c r="M23" s="111"/>
      <c r="N23" s="111"/>
      <c r="O23" s="111"/>
      <c r="P23" s="111"/>
      <c r="Q23" s="112"/>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V27" sqref="V27:W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04" t="str">
        <f>'1. паспорт местоположение'!A5:C5</f>
        <v>Год раскрытия информации: 2022 год</v>
      </c>
      <c r="B6" s="404"/>
      <c r="C6" s="404"/>
      <c r="D6" s="404"/>
      <c r="E6" s="404"/>
      <c r="F6" s="404"/>
      <c r="G6" s="404"/>
      <c r="H6" s="404"/>
      <c r="I6" s="404"/>
      <c r="J6" s="404"/>
      <c r="K6" s="404"/>
      <c r="L6" s="404"/>
      <c r="M6" s="404"/>
      <c r="N6" s="404"/>
      <c r="O6" s="404"/>
      <c r="P6" s="404"/>
      <c r="Q6" s="404"/>
      <c r="R6" s="404"/>
      <c r="S6" s="404"/>
      <c r="T6" s="404"/>
    </row>
    <row r="7" spans="1:20" s="11" customFormat="1" x14ac:dyDescent="0.2">
      <c r="A7" s="16"/>
      <c r="H7" s="15"/>
    </row>
    <row r="8" spans="1:20" s="11" customFormat="1" ht="18.75" x14ac:dyDescent="0.2">
      <c r="A8" s="412" t="s">
        <v>7</v>
      </c>
      <c r="B8" s="412"/>
      <c r="C8" s="412"/>
      <c r="D8" s="412"/>
      <c r="E8" s="412"/>
      <c r="F8" s="412"/>
      <c r="G8" s="412"/>
      <c r="H8" s="412"/>
      <c r="I8" s="412"/>
      <c r="J8" s="412"/>
      <c r="K8" s="412"/>
      <c r="L8" s="412"/>
      <c r="M8" s="412"/>
      <c r="N8" s="412"/>
      <c r="O8" s="412"/>
      <c r="P8" s="412"/>
      <c r="Q8" s="412"/>
      <c r="R8" s="412"/>
      <c r="S8" s="412"/>
      <c r="T8" s="412"/>
    </row>
    <row r="9" spans="1:20" s="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 customFormat="1" ht="18.75" customHeight="1" x14ac:dyDescent="0.2">
      <c r="A10" s="413" t="str">
        <f>'1. паспорт местоположение'!A9:C9</f>
        <v>Акционерное общество "Западная энергетическая компания"</v>
      </c>
      <c r="B10" s="413"/>
      <c r="C10" s="413"/>
      <c r="D10" s="413"/>
      <c r="E10" s="413"/>
      <c r="F10" s="413"/>
      <c r="G10" s="413"/>
      <c r="H10" s="413"/>
      <c r="I10" s="413"/>
      <c r="J10" s="413"/>
      <c r="K10" s="413"/>
      <c r="L10" s="413"/>
      <c r="M10" s="413"/>
      <c r="N10" s="413"/>
      <c r="O10" s="413"/>
      <c r="P10" s="413"/>
      <c r="Q10" s="413"/>
      <c r="R10" s="413"/>
      <c r="S10" s="413"/>
      <c r="T10" s="413"/>
    </row>
    <row r="11" spans="1:20" s="11" customFormat="1" ht="18.75" customHeight="1" x14ac:dyDescent="0.2">
      <c r="A11" s="417" t="s">
        <v>6</v>
      </c>
      <c r="B11" s="417"/>
      <c r="C11" s="417"/>
      <c r="D11" s="417"/>
      <c r="E11" s="417"/>
      <c r="F11" s="417"/>
      <c r="G11" s="417"/>
      <c r="H11" s="417"/>
      <c r="I11" s="417"/>
      <c r="J11" s="417"/>
      <c r="K11" s="417"/>
      <c r="L11" s="417"/>
      <c r="M11" s="417"/>
      <c r="N11" s="417"/>
      <c r="O11" s="417"/>
      <c r="P11" s="417"/>
      <c r="Q11" s="417"/>
      <c r="R11" s="417"/>
      <c r="S11" s="417"/>
      <c r="T11" s="417"/>
    </row>
    <row r="12" spans="1:20" s="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 customFormat="1" ht="18.75" customHeight="1" x14ac:dyDescent="0.2">
      <c r="A13" s="413" t="str">
        <f>'1. паспорт местоположение'!A12:C12</f>
        <v>L 21-23</v>
      </c>
      <c r="B13" s="413"/>
      <c r="C13" s="413"/>
      <c r="D13" s="413"/>
      <c r="E13" s="413"/>
      <c r="F13" s="413"/>
      <c r="G13" s="413"/>
      <c r="H13" s="413"/>
      <c r="I13" s="413"/>
      <c r="J13" s="413"/>
      <c r="K13" s="413"/>
      <c r="L13" s="413"/>
      <c r="M13" s="413"/>
      <c r="N13" s="413"/>
      <c r="O13" s="413"/>
      <c r="P13" s="413"/>
      <c r="Q13" s="413"/>
      <c r="R13" s="413"/>
      <c r="S13" s="413"/>
      <c r="T13" s="413"/>
    </row>
    <row r="14" spans="1:20" s="11" customFormat="1" ht="18.75" customHeight="1" x14ac:dyDescent="0.2">
      <c r="A14" s="417" t="s">
        <v>5</v>
      </c>
      <c r="B14" s="417"/>
      <c r="C14" s="417"/>
      <c r="D14" s="417"/>
      <c r="E14" s="417"/>
      <c r="F14" s="417"/>
      <c r="G14" s="417"/>
      <c r="H14" s="417"/>
      <c r="I14" s="417"/>
      <c r="J14" s="417"/>
      <c r="K14" s="417"/>
      <c r="L14" s="417"/>
      <c r="M14" s="417"/>
      <c r="N14" s="417"/>
      <c r="O14" s="417"/>
      <c r="P14" s="417"/>
      <c r="Q14" s="417"/>
      <c r="R14" s="417"/>
      <c r="S14" s="417"/>
      <c r="T14" s="417"/>
    </row>
    <row r="15" spans="1:20" s="8" customFormat="1" ht="15.75" customHeight="1" x14ac:dyDescent="0.2">
      <c r="A15" s="418"/>
      <c r="B15" s="418"/>
      <c r="C15" s="418"/>
      <c r="D15" s="418"/>
      <c r="E15" s="418"/>
      <c r="F15" s="418"/>
      <c r="G15" s="418"/>
      <c r="H15" s="418"/>
      <c r="I15" s="418"/>
      <c r="J15" s="418"/>
      <c r="K15" s="418"/>
      <c r="L15" s="418"/>
      <c r="M15" s="418"/>
      <c r="N15" s="418"/>
      <c r="O15" s="418"/>
      <c r="P15" s="418"/>
      <c r="Q15" s="418"/>
      <c r="R15" s="418"/>
      <c r="S15" s="418"/>
      <c r="T15" s="418"/>
    </row>
    <row r="16" spans="1:20" s="3" customFormat="1" ht="66" customHeight="1" x14ac:dyDescent="0.2">
      <c r="A16" s="419" t="str">
        <f>'1. паспорт местоположение'!A15</f>
        <v>Устройство систем кондиционирования ПС Луговая, ПС Окружная</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417" t="s">
        <v>4</v>
      </c>
      <c r="B17" s="417"/>
      <c r="C17" s="417"/>
      <c r="D17" s="417"/>
      <c r="E17" s="417"/>
      <c r="F17" s="417"/>
      <c r="G17" s="417"/>
      <c r="H17" s="417"/>
      <c r="I17" s="417"/>
      <c r="J17" s="417"/>
      <c r="K17" s="417"/>
      <c r="L17" s="417"/>
      <c r="M17" s="417"/>
      <c r="N17" s="417"/>
      <c r="O17" s="417"/>
      <c r="P17" s="417"/>
      <c r="Q17" s="417"/>
      <c r="R17" s="417"/>
      <c r="S17" s="417"/>
      <c r="T17" s="417"/>
    </row>
    <row r="18" spans="1:113"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7" t="s">
        <v>473</v>
      </c>
      <c r="B19" s="437"/>
      <c r="C19" s="437"/>
      <c r="D19" s="437"/>
      <c r="E19" s="437"/>
      <c r="F19" s="437"/>
      <c r="G19" s="437"/>
      <c r="H19" s="437"/>
      <c r="I19" s="437"/>
      <c r="J19" s="437"/>
      <c r="K19" s="437"/>
      <c r="L19" s="437"/>
      <c r="M19" s="437"/>
      <c r="N19" s="437"/>
      <c r="O19" s="437"/>
      <c r="P19" s="437"/>
      <c r="Q19" s="437"/>
      <c r="R19" s="437"/>
      <c r="S19" s="437"/>
      <c r="T19" s="437"/>
    </row>
    <row r="20" spans="1:113" s="52" customFormat="1" ht="21" customHeight="1" x14ac:dyDescent="0.25">
      <c r="A20" s="438"/>
      <c r="B20" s="438"/>
      <c r="C20" s="438"/>
      <c r="D20" s="438"/>
      <c r="E20" s="438"/>
      <c r="F20" s="438"/>
      <c r="G20" s="438"/>
      <c r="H20" s="438"/>
      <c r="I20" s="438"/>
      <c r="J20" s="438"/>
      <c r="K20" s="438"/>
      <c r="L20" s="438"/>
      <c r="M20" s="438"/>
      <c r="N20" s="438"/>
      <c r="O20" s="438"/>
      <c r="P20" s="438"/>
      <c r="Q20" s="438"/>
      <c r="R20" s="438"/>
      <c r="S20" s="438"/>
      <c r="T20" s="438"/>
    </row>
    <row r="21" spans="1:113" ht="46.5" customHeight="1" x14ac:dyDescent="0.25">
      <c r="A21" s="431" t="s">
        <v>3</v>
      </c>
      <c r="B21" s="424" t="s">
        <v>217</v>
      </c>
      <c r="C21" s="425"/>
      <c r="D21" s="428" t="s">
        <v>116</v>
      </c>
      <c r="E21" s="424" t="s">
        <v>502</v>
      </c>
      <c r="F21" s="425"/>
      <c r="G21" s="424" t="s">
        <v>267</v>
      </c>
      <c r="H21" s="425"/>
      <c r="I21" s="424" t="s">
        <v>115</v>
      </c>
      <c r="J21" s="425"/>
      <c r="K21" s="428" t="s">
        <v>114</v>
      </c>
      <c r="L21" s="424" t="s">
        <v>113</v>
      </c>
      <c r="M21" s="425"/>
      <c r="N21" s="424" t="s">
        <v>498</v>
      </c>
      <c r="O21" s="425"/>
      <c r="P21" s="428" t="s">
        <v>112</v>
      </c>
      <c r="Q21" s="434" t="s">
        <v>111</v>
      </c>
      <c r="R21" s="435"/>
      <c r="S21" s="434" t="s">
        <v>110</v>
      </c>
      <c r="T21" s="436"/>
    </row>
    <row r="22" spans="1:113" ht="204.75" customHeight="1" x14ac:dyDescent="0.25">
      <c r="A22" s="432"/>
      <c r="B22" s="426"/>
      <c r="C22" s="427"/>
      <c r="D22" s="430"/>
      <c r="E22" s="426"/>
      <c r="F22" s="427"/>
      <c r="G22" s="426"/>
      <c r="H22" s="427"/>
      <c r="I22" s="426"/>
      <c r="J22" s="427"/>
      <c r="K22" s="429"/>
      <c r="L22" s="426"/>
      <c r="M22" s="427"/>
      <c r="N22" s="426"/>
      <c r="O22" s="427"/>
      <c r="P22" s="429"/>
      <c r="Q22" s="96" t="s">
        <v>109</v>
      </c>
      <c r="R22" s="96" t="s">
        <v>472</v>
      </c>
      <c r="S22" s="96" t="s">
        <v>108</v>
      </c>
      <c r="T22" s="96" t="s">
        <v>107</v>
      </c>
    </row>
    <row r="23" spans="1:113" ht="51.75" customHeight="1" x14ac:dyDescent="0.25">
      <c r="A23" s="433"/>
      <c r="B23" s="145" t="s">
        <v>105</v>
      </c>
      <c r="C23" s="145" t="s">
        <v>106</v>
      </c>
      <c r="D23" s="429"/>
      <c r="E23" s="145" t="s">
        <v>105</v>
      </c>
      <c r="F23" s="145" t="s">
        <v>106</v>
      </c>
      <c r="G23" s="145" t="s">
        <v>105</v>
      </c>
      <c r="H23" s="145" t="s">
        <v>106</v>
      </c>
      <c r="I23" s="145" t="s">
        <v>105</v>
      </c>
      <c r="J23" s="145" t="s">
        <v>106</v>
      </c>
      <c r="K23" s="145" t="s">
        <v>105</v>
      </c>
      <c r="L23" s="145" t="s">
        <v>105</v>
      </c>
      <c r="M23" s="145" t="s">
        <v>106</v>
      </c>
      <c r="N23" s="145" t="s">
        <v>105</v>
      </c>
      <c r="O23" s="145" t="s">
        <v>106</v>
      </c>
      <c r="P23" s="146" t="s">
        <v>105</v>
      </c>
      <c r="Q23" s="96" t="s">
        <v>105</v>
      </c>
      <c r="R23" s="96" t="s">
        <v>105</v>
      </c>
      <c r="S23" s="96" t="s">
        <v>105</v>
      </c>
      <c r="T23" s="9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356</v>
      </c>
      <c r="B25" s="54" t="s">
        <v>356</v>
      </c>
      <c r="C25" s="54" t="s">
        <v>356</v>
      </c>
      <c r="D25" s="54" t="s">
        <v>356</v>
      </c>
      <c r="E25" s="54" t="s">
        <v>356</v>
      </c>
      <c r="F25" s="54" t="s">
        <v>356</v>
      </c>
      <c r="G25" s="54" t="s">
        <v>356</v>
      </c>
      <c r="H25" s="54" t="s">
        <v>356</v>
      </c>
      <c r="I25" s="54" t="s">
        <v>356</v>
      </c>
      <c r="J25" s="53" t="s">
        <v>356</v>
      </c>
      <c r="K25" s="53" t="s">
        <v>356</v>
      </c>
      <c r="L25" s="53" t="s">
        <v>356</v>
      </c>
      <c r="M25" s="55" t="s">
        <v>356</v>
      </c>
      <c r="N25" s="55" t="s">
        <v>356</v>
      </c>
      <c r="O25" s="55" t="s">
        <v>356</v>
      </c>
      <c r="P25" s="53" t="s">
        <v>356</v>
      </c>
      <c r="Q25" s="148" t="s">
        <v>356</v>
      </c>
      <c r="R25" s="54" t="s">
        <v>356</v>
      </c>
      <c r="S25" s="148" t="s">
        <v>356</v>
      </c>
      <c r="T25" s="54" t="s">
        <v>356</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423" t="s">
        <v>508</v>
      </c>
      <c r="C29" s="423"/>
      <c r="D29" s="423"/>
      <c r="E29" s="423"/>
      <c r="F29" s="423"/>
      <c r="G29" s="423"/>
      <c r="H29" s="423"/>
      <c r="I29" s="423"/>
      <c r="J29" s="423"/>
      <c r="K29" s="423"/>
      <c r="L29" s="423"/>
      <c r="M29" s="423"/>
      <c r="N29" s="423"/>
      <c r="O29" s="423"/>
      <c r="P29" s="423"/>
      <c r="Q29" s="423"/>
      <c r="R29" s="42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471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1" customFormat="1" x14ac:dyDescent="0.2">
      <c r="A6" s="149"/>
      <c r="B6" s="149"/>
      <c r="C6" s="149"/>
      <c r="D6" s="149"/>
      <c r="E6" s="149"/>
      <c r="F6" s="149"/>
      <c r="G6" s="149"/>
      <c r="H6" s="149"/>
      <c r="I6" s="149"/>
      <c r="J6" s="149"/>
      <c r="K6" s="149"/>
      <c r="L6" s="149"/>
      <c r="M6" s="149"/>
      <c r="N6" s="149"/>
      <c r="O6" s="149"/>
      <c r="P6" s="149"/>
      <c r="Q6" s="149"/>
      <c r="R6" s="149"/>
      <c r="S6" s="149"/>
      <c r="T6" s="149"/>
    </row>
    <row r="7" spans="1:27" s="11" customFormat="1" ht="18.75" x14ac:dyDescent="0.2">
      <c r="E7" s="412" t="s">
        <v>7</v>
      </c>
      <c r="F7" s="412"/>
      <c r="G7" s="412"/>
      <c r="H7" s="412"/>
      <c r="I7" s="412"/>
      <c r="J7" s="412"/>
      <c r="K7" s="412"/>
      <c r="L7" s="412"/>
      <c r="M7" s="412"/>
      <c r="N7" s="412"/>
      <c r="O7" s="412"/>
      <c r="P7" s="412"/>
      <c r="Q7" s="412"/>
      <c r="R7" s="412"/>
      <c r="S7" s="412"/>
      <c r="T7" s="412"/>
      <c r="U7" s="412"/>
      <c r="V7" s="412"/>
      <c r="W7" s="412"/>
      <c r="X7" s="412"/>
      <c r="Y7" s="4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3" t="str">
        <f>'1. паспорт местоположение'!A9</f>
        <v>Акционерное общество "Западная энергетическая компания"</v>
      </c>
      <c r="F9" s="413"/>
      <c r="G9" s="413"/>
      <c r="H9" s="413"/>
      <c r="I9" s="413"/>
      <c r="J9" s="413"/>
      <c r="K9" s="413"/>
      <c r="L9" s="413"/>
      <c r="M9" s="413"/>
      <c r="N9" s="413"/>
      <c r="O9" s="413"/>
      <c r="P9" s="413"/>
      <c r="Q9" s="413"/>
      <c r="R9" s="413"/>
      <c r="S9" s="413"/>
      <c r="T9" s="413"/>
      <c r="U9" s="413"/>
      <c r="V9" s="413"/>
      <c r="W9" s="413"/>
      <c r="X9" s="413"/>
      <c r="Y9" s="413"/>
    </row>
    <row r="10" spans="1:27" s="11" customFormat="1" ht="18.75" customHeight="1" x14ac:dyDescent="0.2">
      <c r="E10" s="417" t="s">
        <v>6</v>
      </c>
      <c r="F10" s="417"/>
      <c r="G10" s="417"/>
      <c r="H10" s="417"/>
      <c r="I10" s="417"/>
      <c r="J10" s="417"/>
      <c r="K10" s="417"/>
      <c r="L10" s="417"/>
      <c r="M10" s="417"/>
      <c r="N10" s="417"/>
      <c r="O10" s="417"/>
      <c r="P10" s="417"/>
      <c r="Q10" s="417"/>
      <c r="R10" s="417"/>
      <c r="S10" s="417"/>
      <c r="T10" s="417"/>
      <c r="U10" s="417"/>
      <c r="V10" s="417"/>
      <c r="W10" s="417"/>
      <c r="X10" s="417"/>
      <c r="Y10" s="4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3" t="str">
        <f>'1. паспорт местоположение'!A12</f>
        <v>L 21-23</v>
      </c>
      <c r="F12" s="413"/>
      <c r="G12" s="413"/>
      <c r="H12" s="413"/>
      <c r="I12" s="413"/>
      <c r="J12" s="413"/>
      <c r="K12" s="413"/>
      <c r="L12" s="413"/>
      <c r="M12" s="413"/>
      <c r="N12" s="413"/>
      <c r="O12" s="413"/>
      <c r="P12" s="413"/>
      <c r="Q12" s="413"/>
      <c r="R12" s="413"/>
      <c r="S12" s="413"/>
      <c r="T12" s="413"/>
      <c r="U12" s="413"/>
      <c r="V12" s="413"/>
      <c r="W12" s="413"/>
      <c r="X12" s="413"/>
      <c r="Y12" s="413"/>
    </row>
    <row r="13" spans="1:27" s="11" customFormat="1" ht="18.75" customHeight="1" x14ac:dyDescent="0.2">
      <c r="E13" s="417" t="s">
        <v>5</v>
      </c>
      <c r="F13" s="417"/>
      <c r="G13" s="417"/>
      <c r="H13" s="417"/>
      <c r="I13" s="417"/>
      <c r="J13" s="417"/>
      <c r="K13" s="417"/>
      <c r="L13" s="417"/>
      <c r="M13" s="417"/>
      <c r="N13" s="417"/>
      <c r="O13" s="417"/>
      <c r="P13" s="417"/>
      <c r="Q13" s="417"/>
      <c r="R13" s="417"/>
      <c r="S13" s="417"/>
      <c r="T13" s="417"/>
      <c r="U13" s="417"/>
      <c r="V13" s="417"/>
      <c r="W13" s="417"/>
      <c r="X13" s="417"/>
      <c r="Y13" s="4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419" t="str">
        <f>'1. паспорт местоположение'!A15</f>
        <v>Устройство систем кондиционирования ПС Луговая, ПС Окружная</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ht="15" customHeight="1" x14ac:dyDescent="0.2">
      <c r="E16" s="417" t="s">
        <v>4</v>
      </c>
      <c r="F16" s="417"/>
      <c r="G16" s="417"/>
      <c r="H16" s="417"/>
      <c r="I16" s="417"/>
      <c r="J16" s="417"/>
      <c r="K16" s="417"/>
      <c r="L16" s="417"/>
      <c r="M16" s="417"/>
      <c r="N16" s="417"/>
      <c r="O16" s="417"/>
      <c r="P16" s="417"/>
      <c r="Q16" s="417"/>
      <c r="R16" s="417"/>
      <c r="S16" s="417"/>
      <c r="T16" s="417"/>
      <c r="U16" s="417"/>
      <c r="V16" s="417"/>
      <c r="W16" s="417"/>
      <c r="X16" s="417"/>
      <c r="Y16" s="4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7"/>
      <c r="F18" s="437"/>
      <c r="G18" s="437"/>
      <c r="H18" s="437"/>
      <c r="I18" s="437"/>
      <c r="J18" s="437"/>
      <c r="K18" s="437"/>
      <c r="L18" s="437"/>
      <c r="M18" s="437"/>
      <c r="N18" s="437"/>
      <c r="O18" s="437"/>
      <c r="P18" s="437"/>
      <c r="Q18" s="437"/>
      <c r="R18" s="437"/>
      <c r="S18" s="437"/>
      <c r="T18" s="437"/>
      <c r="U18" s="437"/>
      <c r="V18" s="437"/>
      <c r="W18" s="437"/>
      <c r="X18" s="437"/>
      <c r="Y18" s="437"/>
    </row>
    <row r="19" spans="1:27" ht="25.5" customHeight="1" x14ac:dyDescent="0.25">
      <c r="A19" s="437" t="s">
        <v>475</v>
      </c>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row>
    <row r="20" spans="1:27" s="52" customFormat="1" ht="21" customHeight="1" x14ac:dyDescent="0.25"/>
    <row r="21" spans="1:27" ht="15.75" customHeight="1" x14ac:dyDescent="0.25">
      <c r="A21" s="439" t="s">
        <v>3</v>
      </c>
      <c r="B21" s="442" t="s">
        <v>482</v>
      </c>
      <c r="C21" s="443"/>
      <c r="D21" s="442" t="s">
        <v>484</v>
      </c>
      <c r="E21" s="443"/>
      <c r="F21" s="434" t="s">
        <v>88</v>
      </c>
      <c r="G21" s="436"/>
      <c r="H21" s="436"/>
      <c r="I21" s="435"/>
      <c r="J21" s="439" t="s">
        <v>485</v>
      </c>
      <c r="K21" s="442" t="s">
        <v>486</v>
      </c>
      <c r="L21" s="443"/>
      <c r="M21" s="442" t="s">
        <v>487</v>
      </c>
      <c r="N21" s="443"/>
      <c r="O21" s="442" t="s">
        <v>474</v>
      </c>
      <c r="P21" s="443"/>
      <c r="Q21" s="442" t="s">
        <v>121</v>
      </c>
      <c r="R21" s="443"/>
      <c r="S21" s="439" t="s">
        <v>120</v>
      </c>
      <c r="T21" s="439" t="s">
        <v>488</v>
      </c>
      <c r="U21" s="439" t="s">
        <v>483</v>
      </c>
      <c r="V21" s="442" t="s">
        <v>119</v>
      </c>
      <c r="W21" s="443"/>
      <c r="X21" s="434" t="s">
        <v>111</v>
      </c>
      <c r="Y21" s="436"/>
      <c r="Z21" s="434" t="s">
        <v>110</v>
      </c>
      <c r="AA21" s="436"/>
    </row>
    <row r="22" spans="1:27" ht="216" customHeight="1" x14ac:dyDescent="0.25">
      <c r="A22" s="440"/>
      <c r="B22" s="444"/>
      <c r="C22" s="445"/>
      <c r="D22" s="444"/>
      <c r="E22" s="445"/>
      <c r="F22" s="434" t="s">
        <v>118</v>
      </c>
      <c r="G22" s="435"/>
      <c r="H22" s="434" t="s">
        <v>117</v>
      </c>
      <c r="I22" s="435"/>
      <c r="J22" s="441"/>
      <c r="K22" s="444"/>
      <c r="L22" s="445"/>
      <c r="M22" s="444"/>
      <c r="N22" s="445"/>
      <c r="O22" s="444"/>
      <c r="P22" s="445"/>
      <c r="Q22" s="444"/>
      <c r="R22" s="445"/>
      <c r="S22" s="441"/>
      <c r="T22" s="441"/>
      <c r="U22" s="441"/>
      <c r="V22" s="444"/>
      <c r="W22" s="445"/>
      <c r="X22" s="96" t="s">
        <v>109</v>
      </c>
      <c r="Y22" s="96" t="s">
        <v>472</v>
      </c>
      <c r="Z22" s="96" t="s">
        <v>108</v>
      </c>
      <c r="AA22" s="96" t="s">
        <v>107</v>
      </c>
    </row>
    <row r="23" spans="1:27" ht="60" customHeight="1" x14ac:dyDescent="0.25">
      <c r="A23" s="441"/>
      <c r="B23" s="143" t="s">
        <v>105</v>
      </c>
      <c r="C23" s="143"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2" customFormat="1" ht="24" customHeight="1" x14ac:dyDescent="0.25">
      <c r="A25" s="102" t="s">
        <v>356</v>
      </c>
      <c r="B25" s="102" t="s">
        <v>356</v>
      </c>
      <c r="C25" s="102" t="s">
        <v>356</v>
      </c>
      <c r="D25" s="102" t="s">
        <v>356</v>
      </c>
      <c r="E25" s="103" t="s">
        <v>356</v>
      </c>
      <c r="F25" s="103" t="s">
        <v>356</v>
      </c>
      <c r="G25" s="104" t="s">
        <v>356</v>
      </c>
      <c r="H25" s="104" t="s">
        <v>356</v>
      </c>
      <c r="I25" s="104" t="s">
        <v>356</v>
      </c>
      <c r="J25" s="105" t="s">
        <v>356</v>
      </c>
      <c r="K25" s="105" t="s">
        <v>356</v>
      </c>
      <c r="L25" s="106" t="s">
        <v>356</v>
      </c>
      <c r="M25" s="106" t="s">
        <v>356</v>
      </c>
      <c r="N25" s="107" t="s">
        <v>356</v>
      </c>
      <c r="O25" s="107" t="s">
        <v>356</v>
      </c>
      <c r="P25" s="107" t="s">
        <v>356</v>
      </c>
      <c r="Q25" s="107" t="s">
        <v>356</v>
      </c>
      <c r="R25" s="104" t="s">
        <v>356</v>
      </c>
      <c r="S25" s="105" t="s">
        <v>356</v>
      </c>
      <c r="T25" s="105" t="s">
        <v>356</v>
      </c>
      <c r="U25" s="105" t="s">
        <v>356</v>
      </c>
      <c r="V25" s="105" t="s">
        <v>356</v>
      </c>
      <c r="W25" s="107" t="s">
        <v>356</v>
      </c>
      <c r="X25" s="102" t="s">
        <v>356</v>
      </c>
      <c r="Y25" s="102" t="s">
        <v>356</v>
      </c>
      <c r="Z25" s="102" t="s">
        <v>356</v>
      </c>
      <c r="AA25" s="102" t="s">
        <v>356</v>
      </c>
    </row>
    <row r="26" spans="1:27" ht="3" customHeight="1" x14ac:dyDescent="0.25">
      <c r="X26" s="98"/>
      <c r="Y26" s="99"/>
      <c r="Z26" s="45"/>
      <c r="AA26" s="45"/>
    </row>
    <row r="27" spans="1:27" s="50" customFormat="1" ht="12.75" x14ac:dyDescent="0.2">
      <c r="A27" s="51"/>
      <c r="B27" s="51"/>
      <c r="C27" s="51"/>
      <c r="E27" s="51"/>
      <c r="X27" s="100"/>
      <c r="Y27" s="100"/>
      <c r="Z27" s="100"/>
      <c r="AA27" s="100"/>
    </row>
    <row r="28" spans="1:27" s="50" customFormat="1" ht="12.75" x14ac:dyDescent="0.2">
      <c r="A28" s="51"/>
      <c r="B28" s="51"/>
      <c r="C28" s="51"/>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108.285156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4" t="str">
        <f>'1. паспорт местоположение'!A5:C5</f>
        <v>Год раскрытия информации: 2022 год</v>
      </c>
      <c r="B5" s="404"/>
      <c r="C5" s="40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9" s="11" customFormat="1" ht="18.75" x14ac:dyDescent="0.2">
      <c r="A8" s="412"/>
      <c r="B8" s="412"/>
      <c r="C8" s="412"/>
      <c r="D8" s="13"/>
      <c r="E8" s="13"/>
      <c r="F8" s="13"/>
      <c r="G8" s="13"/>
      <c r="H8" s="12"/>
      <c r="I8" s="12"/>
      <c r="J8" s="12"/>
      <c r="K8" s="12"/>
      <c r="L8" s="12"/>
      <c r="M8" s="12"/>
      <c r="N8" s="12"/>
      <c r="O8" s="12"/>
      <c r="P8" s="12"/>
      <c r="Q8" s="12"/>
      <c r="R8" s="12"/>
      <c r="S8" s="12"/>
      <c r="T8" s="12"/>
      <c r="U8" s="12"/>
    </row>
    <row r="9" spans="1:29" s="11" customFormat="1" ht="18.75" x14ac:dyDescent="0.2">
      <c r="A9" s="413" t="str">
        <f>'1. паспорт местоположение'!A9:C9</f>
        <v>Акционерное общество "Западная энергетическая компания"</v>
      </c>
      <c r="B9" s="413"/>
      <c r="C9" s="413"/>
      <c r="D9" s="7"/>
      <c r="E9" s="7"/>
      <c r="F9" s="7"/>
      <c r="G9" s="7"/>
      <c r="H9" s="12"/>
      <c r="I9" s="12"/>
      <c r="J9" s="12"/>
      <c r="K9" s="12"/>
      <c r="L9" s="12"/>
      <c r="M9" s="12"/>
      <c r="N9" s="12"/>
      <c r="O9" s="12"/>
      <c r="P9" s="12"/>
      <c r="Q9" s="12"/>
      <c r="R9" s="12"/>
      <c r="S9" s="12"/>
      <c r="T9" s="12"/>
      <c r="U9" s="12"/>
    </row>
    <row r="10" spans="1:29" s="11" customFormat="1" ht="18.75" x14ac:dyDescent="0.2">
      <c r="A10" s="417" t="s">
        <v>6</v>
      </c>
      <c r="B10" s="417"/>
      <c r="C10" s="417"/>
      <c r="D10" s="5"/>
      <c r="E10" s="5"/>
      <c r="F10" s="5"/>
      <c r="G10" s="5"/>
      <c r="H10" s="12"/>
      <c r="I10" s="12"/>
      <c r="J10" s="12"/>
      <c r="K10" s="12"/>
      <c r="L10" s="12"/>
      <c r="M10" s="12"/>
      <c r="N10" s="12"/>
      <c r="O10" s="12"/>
      <c r="P10" s="12"/>
      <c r="Q10" s="12"/>
      <c r="R10" s="12"/>
      <c r="S10" s="12"/>
      <c r="T10" s="12"/>
      <c r="U10" s="12"/>
    </row>
    <row r="11" spans="1:29" s="11" customFormat="1" ht="18.75" x14ac:dyDescent="0.2">
      <c r="A11" s="412"/>
      <c r="B11" s="412"/>
      <c r="C11" s="412"/>
      <c r="D11" s="13"/>
      <c r="E11" s="13"/>
      <c r="F11" s="13"/>
      <c r="G11" s="13"/>
      <c r="H11" s="12"/>
      <c r="I11" s="12"/>
      <c r="J11" s="12"/>
      <c r="K11" s="12"/>
      <c r="L11" s="12"/>
      <c r="M11" s="12"/>
      <c r="N11" s="12"/>
      <c r="O11" s="12"/>
      <c r="P11" s="12"/>
      <c r="Q11" s="12"/>
      <c r="R11" s="12"/>
      <c r="S11" s="12"/>
      <c r="T11" s="12"/>
      <c r="U11" s="12"/>
    </row>
    <row r="12" spans="1:29" s="11" customFormat="1" ht="18.75" x14ac:dyDescent="0.2">
      <c r="A12" s="413" t="str">
        <f>'1. паспорт местоположение'!A12:C12</f>
        <v>L 21-23</v>
      </c>
      <c r="B12" s="413"/>
      <c r="C12" s="413"/>
      <c r="D12" s="7"/>
      <c r="E12" s="7"/>
      <c r="F12" s="7"/>
      <c r="G12" s="7"/>
      <c r="H12" s="12"/>
      <c r="I12" s="12"/>
      <c r="J12" s="12"/>
      <c r="K12" s="12"/>
      <c r="L12" s="12"/>
      <c r="M12" s="12"/>
      <c r="N12" s="12"/>
      <c r="O12" s="12"/>
      <c r="P12" s="12"/>
      <c r="Q12" s="12"/>
      <c r="R12" s="12"/>
      <c r="S12" s="12"/>
      <c r="T12" s="12"/>
      <c r="U12" s="12"/>
    </row>
    <row r="13" spans="1:29" s="11" customFormat="1" ht="18.75" x14ac:dyDescent="0.2">
      <c r="A13" s="417" t="s">
        <v>5</v>
      </c>
      <c r="B13" s="417"/>
      <c r="C13" s="4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8"/>
      <c r="B14" s="418"/>
      <c r="C14" s="418"/>
      <c r="D14" s="9"/>
      <c r="E14" s="9"/>
      <c r="F14" s="9"/>
      <c r="G14" s="9"/>
      <c r="H14" s="9"/>
      <c r="I14" s="9"/>
      <c r="J14" s="9"/>
      <c r="K14" s="9"/>
      <c r="L14" s="9"/>
      <c r="M14" s="9"/>
      <c r="N14" s="9"/>
      <c r="O14" s="9"/>
      <c r="P14" s="9"/>
      <c r="Q14" s="9"/>
      <c r="R14" s="9"/>
      <c r="S14" s="9"/>
      <c r="T14" s="9"/>
      <c r="U14" s="9"/>
    </row>
    <row r="15" spans="1:29" s="3" customFormat="1" ht="78.75" customHeight="1" x14ac:dyDescent="0.2">
      <c r="A15" s="419" t="str">
        <f>'1. паспорт местоположение'!A15</f>
        <v>Устройство систем кондиционирования ПС Луговая, ПС Окружная</v>
      </c>
      <c r="B15" s="419"/>
      <c r="C15" s="419"/>
      <c r="D15" s="7"/>
      <c r="E15" s="7"/>
      <c r="F15" s="7"/>
      <c r="G15" s="7"/>
      <c r="H15" s="7"/>
      <c r="I15" s="7"/>
      <c r="J15" s="7"/>
      <c r="K15" s="7"/>
      <c r="L15" s="7"/>
      <c r="M15" s="7"/>
      <c r="N15" s="7"/>
      <c r="O15" s="7"/>
      <c r="P15" s="7"/>
      <c r="Q15" s="7"/>
      <c r="R15" s="7"/>
      <c r="S15" s="7"/>
      <c r="T15" s="7"/>
      <c r="U15" s="7"/>
    </row>
    <row r="16" spans="1:29" s="3" customFormat="1" ht="15" customHeight="1" x14ac:dyDescent="0.2">
      <c r="A16" s="417" t="s">
        <v>4</v>
      </c>
      <c r="B16" s="417"/>
      <c r="C16" s="417"/>
      <c r="D16" s="5"/>
      <c r="E16" s="5"/>
      <c r="F16" s="5"/>
      <c r="G16" s="5"/>
      <c r="H16" s="5"/>
      <c r="I16" s="5"/>
      <c r="J16" s="5"/>
      <c r="K16" s="5"/>
      <c r="L16" s="5"/>
      <c r="M16" s="5"/>
      <c r="N16" s="5"/>
      <c r="O16" s="5"/>
      <c r="P16" s="5"/>
      <c r="Q16" s="5"/>
      <c r="R16" s="5"/>
      <c r="S16" s="5"/>
      <c r="T16" s="5"/>
      <c r="U16" s="5"/>
    </row>
    <row r="17" spans="1:21" s="3" customFormat="1" ht="15" customHeight="1" x14ac:dyDescent="0.2">
      <c r="A17" s="420"/>
      <c r="B17" s="420"/>
      <c r="C17" s="420"/>
      <c r="D17" s="4"/>
      <c r="E17" s="4"/>
      <c r="F17" s="4"/>
      <c r="G17" s="4"/>
      <c r="H17" s="4"/>
      <c r="I17" s="4"/>
      <c r="J17" s="4"/>
      <c r="K17" s="4"/>
      <c r="L17" s="4"/>
      <c r="M17" s="4"/>
      <c r="N17" s="4"/>
      <c r="O17" s="4"/>
      <c r="P17" s="4"/>
      <c r="Q17" s="4"/>
      <c r="R17" s="4"/>
    </row>
    <row r="18" spans="1:21" s="3" customFormat="1" ht="27.75" customHeight="1" x14ac:dyDescent="0.2">
      <c r="A18" s="421" t="s">
        <v>467</v>
      </c>
      <c r="B18" s="421"/>
      <c r="C18" s="4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480</v>
      </c>
      <c r="C22" s="255" t="s">
        <v>600</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55" t="s">
        <v>601</v>
      </c>
      <c r="D23" s="26"/>
      <c r="E23" s="26"/>
      <c r="F23" s="26"/>
      <c r="G23" s="26"/>
      <c r="H23" s="26"/>
      <c r="I23" s="26"/>
      <c r="J23" s="26"/>
      <c r="K23" s="26"/>
      <c r="L23" s="26"/>
      <c r="M23" s="26"/>
      <c r="N23" s="26"/>
      <c r="O23" s="26"/>
      <c r="P23" s="26"/>
      <c r="Q23" s="26"/>
      <c r="R23" s="26"/>
      <c r="S23" s="26"/>
      <c r="T23" s="26"/>
      <c r="U23" s="26"/>
    </row>
    <row r="24" spans="1:21" ht="47.25" x14ac:dyDescent="0.25">
      <c r="A24" s="205" t="s">
        <v>60</v>
      </c>
      <c r="B24" s="206" t="s">
        <v>500</v>
      </c>
      <c r="C24" s="256" t="str">
        <f>A15</f>
        <v>Устройство систем кондиционирования ПС Луговая, ПС Окружная</v>
      </c>
      <c r="D24" s="26"/>
      <c r="E24" s="184"/>
      <c r="F24" s="26"/>
      <c r="G24" s="26"/>
      <c r="H24" s="26"/>
      <c r="I24" s="26"/>
      <c r="J24" s="26"/>
      <c r="K24" s="26"/>
      <c r="L24" s="26"/>
      <c r="M24" s="26"/>
      <c r="N24" s="26"/>
      <c r="O24" s="26"/>
      <c r="P24" s="26"/>
      <c r="Q24" s="26"/>
      <c r="R24" s="26"/>
      <c r="S24" s="26"/>
      <c r="T24" s="26"/>
      <c r="U24" s="26"/>
    </row>
    <row r="25" spans="1:21" ht="31.5" x14ac:dyDescent="0.25">
      <c r="A25" s="27" t="s">
        <v>59</v>
      </c>
      <c r="B25" s="29" t="s">
        <v>501</v>
      </c>
      <c r="C25" s="256" t="s">
        <v>608</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225</v>
      </c>
      <c r="C26" s="28" t="s">
        <v>534</v>
      </c>
      <c r="D26" s="26"/>
      <c r="E26" s="26"/>
      <c r="F26" s="26"/>
      <c r="G26" s="26"/>
      <c r="H26" s="26"/>
      <c r="I26" s="26"/>
      <c r="J26" s="26"/>
      <c r="K26" s="26"/>
      <c r="L26" s="26"/>
      <c r="M26" s="26"/>
      <c r="N26" s="26"/>
      <c r="O26" s="26"/>
      <c r="P26" s="26"/>
      <c r="Q26" s="26"/>
      <c r="R26" s="26"/>
      <c r="S26" s="26"/>
      <c r="T26" s="26"/>
      <c r="U26" s="26"/>
    </row>
    <row r="27" spans="1:21" ht="31.5" x14ac:dyDescent="0.25">
      <c r="A27" s="27" t="s">
        <v>56</v>
      </c>
      <c r="B27" s="247" t="s">
        <v>481</v>
      </c>
      <c r="C27" s="248" t="s">
        <v>602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193">
        <v>2021</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193">
        <v>2021</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609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140"/>
      <c r="AB6" s="140"/>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140"/>
      <c r="AB7" s="140"/>
    </row>
    <row r="8" spans="1:28" x14ac:dyDescent="0.25">
      <c r="A8" s="413" t="str">
        <f>'1. паспорт местоположение'!A9</f>
        <v>Акционерное общество "Западная энергетическая компания"</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41"/>
      <c r="AB8" s="141"/>
    </row>
    <row r="9" spans="1:28" ht="15.75" x14ac:dyDescent="0.25">
      <c r="A9" s="417" t="s">
        <v>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142"/>
      <c r="AB9" s="142"/>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140"/>
      <c r="AB10" s="140"/>
    </row>
    <row r="11" spans="1:28" x14ac:dyDescent="0.25">
      <c r="A11" s="413" t="str">
        <f>'1. паспорт местоположение'!A12:C12</f>
        <v>L 21-23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41"/>
      <c r="AB11" s="141"/>
    </row>
    <row r="12" spans="1:28" ht="15.75" x14ac:dyDescent="0.25">
      <c r="A12" s="417" t="s">
        <v>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142"/>
      <c r="AB12" s="142"/>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0"/>
      <c r="AB13" s="10"/>
    </row>
    <row r="14" spans="1:28" ht="57" customHeight="1" x14ac:dyDescent="0.25">
      <c r="A14" s="419" t="str">
        <f>'1. паспорт местоположение'!A15</f>
        <v>Устройство систем кондиционирования ПС Луговая, ПС Окружная</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41"/>
      <c r="AB14" s="141"/>
    </row>
    <row r="15" spans="1:28" ht="15.75" x14ac:dyDescent="0.25">
      <c r="A15" s="417" t="s">
        <v>4</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142"/>
      <c r="AB15" s="142"/>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51"/>
      <c r="AB16" s="151"/>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51"/>
      <c r="AB17" s="151"/>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51"/>
      <c r="AB18" s="151"/>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51"/>
      <c r="AB19" s="151"/>
    </row>
    <row r="20" spans="1:28"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152"/>
      <c r="AB20" s="152"/>
    </row>
    <row r="21" spans="1:28"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152"/>
      <c r="AB21" s="152"/>
    </row>
    <row r="22" spans="1:28" x14ac:dyDescent="0.25">
      <c r="A22" s="447" t="s">
        <v>499</v>
      </c>
      <c r="B22" s="447"/>
      <c r="C22" s="447"/>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153"/>
      <c r="AB22" s="153"/>
    </row>
    <row r="23" spans="1:28" ht="32.25" customHeight="1" x14ac:dyDescent="0.25">
      <c r="A23" s="449" t="s">
        <v>353</v>
      </c>
      <c r="B23" s="450"/>
      <c r="C23" s="450"/>
      <c r="D23" s="450"/>
      <c r="E23" s="450"/>
      <c r="F23" s="450"/>
      <c r="G23" s="450"/>
      <c r="H23" s="450"/>
      <c r="I23" s="450"/>
      <c r="J23" s="450"/>
      <c r="K23" s="450"/>
      <c r="L23" s="451"/>
      <c r="M23" s="448" t="s">
        <v>354</v>
      </c>
      <c r="N23" s="448"/>
      <c r="O23" s="448"/>
      <c r="P23" s="448"/>
      <c r="Q23" s="448"/>
      <c r="R23" s="448"/>
      <c r="S23" s="448"/>
      <c r="T23" s="448"/>
      <c r="U23" s="448"/>
      <c r="V23" s="448"/>
      <c r="W23" s="448"/>
      <c r="X23" s="448"/>
      <c r="Y23" s="448"/>
      <c r="Z23" s="448"/>
    </row>
    <row r="24" spans="1:28" ht="151.5" customHeight="1" x14ac:dyDescent="0.25">
      <c r="A24" s="93" t="s">
        <v>227</v>
      </c>
      <c r="B24" s="94" t="s">
        <v>256</v>
      </c>
      <c r="C24" s="93" t="s">
        <v>347</v>
      </c>
      <c r="D24" s="93" t="s">
        <v>228</v>
      </c>
      <c r="E24" s="93" t="s">
        <v>348</v>
      </c>
      <c r="F24" s="93" t="s">
        <v>350</v>
      </c>
      <c r="G24" s="93" t="s">
        <v>349</v>
      </c>
      <c r="H24" s="93" t="s">
        <v>229</v>
      </c>
      <c r="I24" s="93" t="s">
        <v>351</v>
      </c>
      <c r="J24" s="93" t="s">
        <v>261</v>
      </c>
      <c r="K24" s="94" t="s">
        <v>255</v>
      </c>
      <c r="L24" s="94" t="s">
        <v>230</v>
      </c>
      <c r="M24" s="95" t="s">
        <v>275</v>
      </c>
      <c r="N24" s="94" t="s">
        <v>510</v>
      </c>
      <c r="O24" s="93" t="s">
        <v>272</v>
      </c>
      <c r="P24" s="93" t="s">
        <v>273</v>
      </c>
      <c r="Q24" s="93" t="s">
        <v>271</v>
      </c>
      <c r="R24" s="93" t="s">
        <v>229</v>
      </c>
      <c r="S24" s="93" t="s">
        <v>270</v>
      </c>
      <c r="T24" s="93" t="s">
        <v>269</v>
      </c>
      <c r="U24" s="93" t="s">
        <v>346</v>
      </c>
      <c r="V24" s="93" t="s">
        <v>271</v>
      </c>
      <c r="W24" s="108" t="s">
        <v>254</v>
      </c>
      <c r="X24" s="108" t="s">
        <v>286</v>
      </c>
      <c r="Y24" s="108" t="s">
        <v>287</v>
      </c>
      <c r="Z24" s="110" t="s">
        <v>284</v>
      </c>
    </row>
    <row r="25" spans="1:28" ht="16.5" customHeight="1" x14ac:dyDescent="0.25">
      <c r="A25" s="93">
        <v>1</v>
      </c>
      <c r="B25" s="94">
        <v>2</v>
      </c>
      <c r="C25" s="93">
        <v>3</v>
      </c>
      <c r="D25" s="94">
        <v>4</v>
      </c>
      <c r="E25" s="93">
        <v>5</v>
      </c>
      <c r="F25" s="94">
        <v>6</v>
      </c>
      <c r="G25" s="93">
        <v>7</v>
      </c>
      <c r="H25" s="94">
        <v>8</v>
      </c>
      <c r="I25" s="93">
        <v>9</v>
      </c>
      <c r="J25" s="94">
        <v>10</v>
      </c>
      <c r="K25" s="154">
        <v>11</v>
      </c>
      <c r="L25" s="94">
        <v>12</v>
      </c>
      <c r="M25" s="154">
        <v>13</v>
      </c>
      <c r="N25" s="94">
        <v>14</v>
      </c>
      <c r="O25" s="154">
        <v>15</v>
      </c>
      <c r="P25" s="94">
        <v>16</v>
      </c>
      <c r="Q25" s="154">
        <v>17</v>
      </c>
      <c r="R25" s="94">
        <v>18</v>
      </c>
      <c r="S25" s="154">
        <v>19</v>
      </c>
      <c r="T25" s="94">
        <v>20</v>
      </c>
      <c r="U25" s="154">
        <v>21</v>
      </c>
      <c r="V25" s="94">
        <v>22</v>
      </c>
      <c r="W25" s="154">
        <v>23</v>
      </c>
      <c r="X25" s="94">
        <v>24</v>
      </c>
      <c r="Y25" s="154">
        <v>25</v>
      </c>
      <c r="Z25" s="94">
        <v>26</v>
      </c>
    </row>
    <row r="26" spans="1:28" ht="45.75" customHeight="1" x14ac:dyDescent="0.25">
      <c r="A26" s="86" t="s">
        <v>331</v>
      </c>
      <c r="B26" s="92"/>
      <c r="C26" s="88" t="s">
        <v>333</v>
      </c>
      <c r="D26" s="88" t="s">
        <v>334</v>
      </c>
      <c r="E26" s="88" t="s">
        <v>335</v>
      </c>
      <c r="F26" s="88" t="s">
        <v>266</v>
      </c>
      <c r="G26" s="88" t="s">
        <v>336</v>
      </c>
      <c r="H26" s="88" t="s">
        <v>229</v>
      </c>
      <c r="I26" s="88" t="s">
        <v>337</v>
      </c>
      <c r="J26" s="88" t="s">
        <v>338</v>
      </c>
      <c r="K26" s="85"/>
      <c r="L26" s="89" t="s">
        <v>252</v>
      </c>
      <c r="M26" s="91" t="s">
        <v>268</v>
      </c>
      <c r="N26" s="85"/>
      <c r="O26" s="85"/>
      <c r="P26" s="85"/>
      <c r="Q26" s="85"/>
      <c r="R26" s="85"/>
      <c r="S26" s="85"/>
      <c r="T26" s="85"/>
      <c r="U26" s="85"/>
      <c r="V26" s="85"/>
      <c r="W26" s="85"/>
      <c r="X26" s="85"/>
      <c r="Y26" s="85"/>
      <c r="Z26" s="87" t="s">
        <v>285</v>
      </c>
    </row>
    <row r="27" spans="1:28" x14ac:dyDescent="0.25">
      <c r="A27" s="85" t="s">
        <v>231</v>
      </c>
      <c r="B27" s="85" t="s">
        <v>257</v>
      </c>
      <c r="C27" s="85" t="s">
        <v>236</v>
      </c>
      <c r="D27" s="85" t="s">
        <v>237</v>
      </c>
      <c r="E27" s="85" t="s">
        <v>276</v>
      </c>
      <c r="F27" s="88" t="s">
        <v>232</v>
      </c>
      <c r="G27" s="88" t="s">
        <v>280</v>
      </c>
      <c r="H27" s="85" t="s">
        <v>229</v>
      </c>
      <c r="I27" s="88" t="s">
        <v>262</v>
      </c>
      <c r="J27" s="88" t="s">
        <v>244</v>
      </c>
      <c r="K27" s="89" t="s">
        <v>248</v>
      </c>
      <c r="L27" s="85"/>
      <c r="M27" s="89" t="s">
        <v>274</v>
      </c>
      <c r="N27" s="85"/>
      <c r="O27" s="85"/>
      <c r="P27" s="85"/>
      <c r="Q27" s="85"/>
      <c r="R27" s="85"/>
      <c r="S27" s="85"/>
      <c r="T27" s="85"/>
      <c r="U27" s="85"/>
      <c r="V27" s="85"/>
      <c r="W27" s="85"/>
      <c r="X27" s="85"/>
      <c r="Y27" s="85"/>
      <c r="Z27" s="85"/>
    </row>
    <row r="28" spans="1:28" x14ac:dyDescent="0.25">
      <c r="A28" s="85" t="s">
        <v>231</v>
      </c>
      <c r="B28" s="85" t="s">
        <v>258</v>
      </c>
      <c r="C28" s="85" t="s">
        <v>238</v>
      </c>
      <c r="D28" s="85" t="s">
        <v>239</v>
      </c>
      <c r="E28" s="85" t="s">
        <v>277</v>
      </c>
      <c r="F28" s="88" t="s">
        <v>233</v>
      </c>
      <c r="G28" s="88" t="s">
        <v>281</v>
      </c>
      <c r="H28" s="85" t="s">
        <v>229</v>
      </c>
      <c r="I28" s="88" t="s">
        <v>263</v>
      </c>
      <c r="J28" s="88" t="s">
        <v>245</v>
      </c>
      <c r="K28" s="89" t="s">
        <v>249</v>
      </c>
      <c r="L28" s="90"/>
      <c r="M28" s="89" t="s">
        <v>0</v>
      </c>
      <c r="N28" s="89"/>
      <c r="O28" s="89"/>
      <c r="P28" s="89"/>
      <c r="Q28" s="89"/>
      <c r="R28" s="89"/>
      <c r="S28" s="89"/>
      <c r="T28" s="89"/>
      <c r="U28" s="89"/>
      <c r="V28" s="89"/>
      <c r="W28" s="89"/>
      <c r="X28" s="89"/>
      <c r="Y28" s="89"/>
      <c r="Z28" s="89"/>
    </row>
    <row r="29" spans="1:28" x14ac:dyDescent="0.25">
      <c r="A29" s="85" t="s">
        <v>231</v>
      </c>
      <c r="B29" s="85" t="s">
        <v>259</v>
      </c>
      <c r="C29" s="85" t="s">
        <v>240</v>
      </c>
      <c r="D29" s="85" t="s">
        <v>241</v>
      </c>
      <c r="E29" s="85" t="s">
        <v>278</v>
      </c>
      <c r="F29" s="88" t="s">
        <v>234</v>
      </c>
      <c r="G29" s="88" t="s">
        <v>282</v>
      </c>
      <c r="H29" s="85" t="s">
        <v>229</v>
      </c>
      <c r="I29" s="88" t="s">
        <v>264</v>
      </c>
      <c r="J29" s="88" t="s">
        <v>246</v>
      </c>
      <c r="K29" s="89" t="s">
        <v>250</v>
      </c>
      <c r="L29" s="90"/>
      <c r="M29" s="85"/>
      <c r="N29" s="85"/>
      <c r="O29" s="85"/>
      <c r="P29" s="85"/>
      <c r="Q29" s="85"/>
      <c r="R29" s="85"/>
      <c r="S29" s="85"/>
      <c r="T29" s="85"/>
      <c r="U29" s="85"/>
      <c r="V29" s="85"/>
      <c r="W29" s="85"/>
      <c r="X29" s="85"/>
      <c r="Y29" s="85"/>
      <c r="Z29" s="85"/>
    </row>
    <row r="30" spans="1:28" x14ac:dyDescent="0.25">
      <c r="A30" s="85" t="s">
        <v>231</v>
      </c>
      <c r="B30" s="85" t="s">
        <v>260</v>
      </c>
      <c r="C30" s="85" t="s">
        <v>242</v>
      </c>
      <c r="D30" s="85" t="s">
        <v>243</v>
      </c>
      <c r="E30" s="85" t="s">
        <v>279</v>
      </c>
      <c r="F30" s="88" t="s">
        <v>235</v>
      </c>
      <c r="G30" s="88" t="s">
        <v>283</v>
      </c>
      <c r="H30" s="85" t="s">
        <v>229</v>
      </c>
      <c r="I30" s="88" t="s">
        <v>265</v>
      </c>
      <c r="J30" s="88" t="s">
        <v>247</v>
      </c>
      <c r="K30" s="89" t="s">
        <v>251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332</v>
      </c>
      <c r="B32" s="92"/>
      <c r="C32" s="88" t="s">
        <v>339</v>
      </c>
      <c r="D32" s="88" t="s">
        <v>340</v>
      </c>
      <c r="E32" s="88" t="s">
        <v>341</v>
      </c>
      <c r="F32" s="88" t="s">
        <v>342</v>
      </c>
      <c r="G32" s="88" t="s">
        <v>343</v>
      </c>
      <c r="H32" s="88" t="s">
        <v>229</v>
      </c>
      <c r="I32" s="88" t="s">
        <v>344</v>
      </c>
      <c r="J32" s="88" t="s">
        <v>345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3" width="16.7109375" style="1" customWidth="1"/>
    <col min="14" max="16384" width="9.140625" style="1"/>
  </cols>
  <sheetData>
    <row r="1" spans="1:26" s="11" customFormat="1" ht="18.75" customHeight="1" x14ac:dyDescent="0.2">
      <c r="A1" s="17"/>
      <c r="B1" s="17"/>
      <c r="M1" s="38" t="s">
        <v>66</v>
      </c>
    </row>
    <row r="2" spans="1:26" s="11" customFormat="1" ht="18.75" customHeight="1" x14ac:dyDescent="0.3">
      <c r="A2" s="17"/>
      <c r="B2" s="17"/>
      <c r="M2" s="14" t="s">
        <v>8</v>
      </c>
    </row>
    <row r="3" spans="1:26" s="11" customFormat="1" ht="18.75" x14ac:dyDescent="0.3">
      <c r="A3" s="16"/>
      <c r="B3" s="16"/>
      <c r="M3" s="14" t="s">
        <v>65</v>
      </c>
    </row>
    <row r="4" spans="1:26" s="11" customFormat="1" ht="15.75" x14ac:dyDescent="0.2">
      <c r="A4" s="16"/>
      <c r="B4" s="16"/>
    </row>
    <row r="5" spans="1:26" s="11" customFormat="1" ht="15.75"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150"/>
      <c r="O5" s="150"/>
      <c r="P5" s="150"/>
      <c r="Q5" s="150"/>
      <c r="R5" s="150"/>
      <c r="S5" s="150"/>
      <c r="T5" s="150"/>
      <c r="U5" s="150"/>
      <c r="V5" s="150"/>
      <c r="W5" s="150"/>
      <c r="X5" s="150"/>
      <c r="Y5" s="150"/>
      <c r="Z5" s="150"/>
    </row>
    <row r="6" spans="1:26" s="11" customFormat="1" ht="15.75" x14ac:dyDescent="0.2">
      <c r="A6" s="16"/>
      <c r="B6" s="16"/>
    </row>
    <row r="7" spans="1:26" s="11" customFormat="1" ht="18.75" x14ac:dyDescent="0.2">
      <c r="A7" s="412" t="s">
        <v>7</v>
      </c>
      <c r="B7" s="412"/>
      <c r="C7" s="412"/>
      <c r="D7" s="412"/>
      <c r="E7" s="412"/>
      <c r="F7" s="412"/>
      <c r="G7" s="412"/>
      <c r="H7" s="412"/>
      <c r="I7" s="412"/>
      <c r="J7" s="412"/>
      <c r="K7" s="412"/>
      <c r="L7" s="412"/>
      <c r="M7" s="412"/>
      <c r="N7" s="140"/>
      <c r="O7" s="140"/>
      <c r="P7" s="140"/>
      <c r="Q7" s="140"/>
      <c r="R7" s="140"/>
      <c r="S7" s="140"/>
      <c r="T7" s="140"/>
      <c r="U7" s="140"/>
      <c r="V7" s="140"/>
      <c r="W7" s="140"/>
      <c r="X7" s="140"/>
    </row>
    <row r="8" spans="1:26" s="11" customFormat="1" ht="18.75" x14ac:dyDescent="0.2">
      <c r="A8" s="412"/>
      <c r="B8" s="412"/>
      <c r="C8" s="412"/>
      <c r="D8" s="412"/>
      <c r="E8" s="412"/>
      <c r="F8" s="412"/>
      <c r="G8" s="412"/>
      <c r="H8" s="412"/>
      <c r="I8" s="412"/>
      <c r="J8" s="412"/>
      <c r="K8" s="412"/>
      <c r="L8" s="412"/>
      <c r="M8" s="412"/>
      <c r="N8" s="140"/>
      <c r="O8" s="140"/>
      <c r="P8" s="140"/>
      <c r="Q8" s="140"/>
      <c r="R8" s="140"/>
      <c r="S8" s="140"/>
      <c r="T8" s="140"/>
      <c r="U8" s="140"/>
      <c r="V8" s="140"/>
      <c r="W8" s="140"/>
      <c r="X8" s="140"/>
    </row>
    <row r="9" spans="1:26" s="11" customFormat="1" ht="18.75" x14ac:dyDescent="0.2">
      <c r="A9" s="413" t="str">
        <f>'1. паспорт местоположение'!A9:C9</f>
        <v>Акционерное общество "Западная энергетическая компания"</v>
      </c>
      <c r="B9" s="413"/>
      <c r="C9" s="413"/>
      <c r="D9" s="413"/>
      <c r="E9" s="413"/>
      <c r="F9" s="413"/>
      <c r="G9" s="413"/>
      <c r="H9" s="413"/>
      <c r="I9" s="413"/>
      <c r="J9" s="413"/>
      <c r="K9" s="413"/>
      <c r="L9" s="413"/>
      <c r="M9" s="413"/>
      <c r="N9" s="140"/>
      <c r="O9" s="140"/>
      <c r="P9" s="140"/>
      <c r="Q9" s="140"/>
      <c r="R9" s="140"/>
      <c r="S9" s="140"/>
      <c r="T9" s="140"/>
      <c r="U9" s="140"/>
      <c r="V9" s="140"/>
      <c r="W9" s="140"/>
      <c r="X9" s="140"/>
    </row>
    <row r="10" spans="1:26" s="11" customFormat="1" ht="18.75" x14ac:dyDescent="0.2">
      <c r="A10" s="417" t="s">
        <v>6</v>
      </c>
      <c r="B10" s="417"/>
      <c r="C10" s="417"/>
      <c r="D10" s="417"/>
      <c r="E10" s="417"/>
      <c r="F10" s="417"/>
      <c r="G10" s="417"/>
      <c r="H10" s="417"/>
      <c r="I10" s="417"/>
      <c r="J10" s="417"/>
      <c r="K10" s="417"/>
      <c r="L10" s="417"/>
      <c r="M10" s="417"/>
      <c r="N10" s="140"/>
      <c r="O10" s="140"/>
      <c r="P10" s="140"/>
      <c r="Q10" s="140"/>
      <c r="R10" s="140"/>
      <c r="S10" s="140"/>
      <c r="T10" s="140"/>
      <c r="U10" s="140"/>
      <c r="V10" s="140"/>
      <c r="W10" s="140"/>
      <c r="X10" s="140"/>
    </row>
    <row r="11" spans="1:26" s="11" customFormat="1" ht="18.75" x14ac:dyDescent="0.2">
      <c r="A11" s="412"/>
      <c r="B11" s="412"/>
      <c r="C11" s="412"/>
      <c r="D11" s="412"/>
      <c r="E11" s="412"/>
      <c r="F11" s="412"/>
      <c r="G11" s="412"/>
      <c r="H11" s="412"/>
      <c r="I11" s="412"/>
      <c r="J11" s="412"/>
      <c r="K11" s="412"/>
      <c r="L11" s="412"/>
      <c r="M11" s="412"/>
      <c r="N11" s="140"/>
      <c r="O11" s="140"/>
      <c r="P11" s="140"/>
      <c r="Q11" s="140"/>
      <c r="R11" s="140"/>
      <c r="S11" s="140"/>
      <c r="T11" s="140"/>
      <c r="U11" s="140"/>
      <c r="V11" s="140"/>
      <c r="W11" s="140"/>
      <c r="X11" s="140"/>
    </row>
    <row r="12" spans="1:26" s="11" customFormat="1" ht="18.75" x14ac:dyDescent="0.2">
      <c r="A12" s="413" t="str">
        <f>'1. паспорт местоположение'!A12:C12</f>
        <v>L 21-23</v>
      </c>
      <c r="B12" s="413"/>
      <c r="C12" s="413"/>
      <c r="D12" s="413"/>
      <c r="E12" s="413"/>
      <c r="F12" s="413"/>
      <c r="G12" s="413"/>
      <c r="H12" s="413"/>
      <c r="I12" s="413"/>
      <c r="J12" s="413"/>
      <c r="K12" s="413"/>
      <c r="L12" s="413"/>
      <c r="M12" s="413"/>
      <c r="N12" s="140"/>
      <c r="O12" s="140"/>
      <c r="P12" s="140"/>
      <c r="Q12" s="140"/>
      <c r="R12" s="140"/>
      <c r="S12" s="140"/>
      <c r="T12" s="140"/>
      <c r="U12" s="140"/>
      <c r="V12" s="140"/>
      <c r="W12" s="140"/>
      <c r="X12" s="140"/>
    </row>
    <row r="13" spans="1:26" s="11" customFormat="1" ht="18.75" x14ac:dyDescent="0.2">
      <c r="A13" s="417" t="s">
        <v>5</v>
      </c>
      <c r="B13" s="417"/>
      <c r="C13" s="417"/>
      <c r="D13" s="417"/>
      <c r="E13" s="417"/>
      <c r="F13" s="417"/>
      <c r="G13" s="417"/>
      <c r="H13" s="417"/>
      <c r="I13" s="417"/>
      <c r="J13" s="417"/>
      <c r="K13" s="417"/>
      <c r="L13" s="417"/>
      <c r="M13" s="417"/>
      <c r="N13" s="140"/>
      <c r="O13" s="140"/>
      <c r="P13" s="140"/>
      <c r="Q13" s="140"/>
      <c r="R13" s="140"/>
      <c r="S13" s="140"/>
      <c r="T13" s="140"/>
      <c r="U13" s="140"/>
      <c r="V13" s="140"/>
      <c r="W13" s="140"/>
      <c r="X13" s="140"/>
    </row>
    <row r="14" spans="1:26" s="8" customFormat="1" ht="15.75" customHeight="1" x14ac:dyDescent="0.2">
      <c r="A14" s="418"/>
      <c r="B14" s="418"/>
      <c r="C14" s="418"/>
      <c r="D14" s="418"/>
      <c r="E14" s="418"/>
      <c r="F14" s="418"/>
      <c r="G14" s="418"/>
      <c r="H14" s="418"/>
      <c r="I14" s="418"/>
      <c r="J14" s="418"/>
      <c r="K14" s="418"/>
      <c r="L14" s="418"/>
      <c r="M14" s="418"/>
      <c r="N14" s="207"/>
      <c r="O14" s="207"/>
      <c r="P14" s="207"/>
      <c r="Q14" s="207"/>
      <c r="R14" s="207"/>
      <c r="S14" s="207"/>
      <c r="T14" s="207"/>
      <c r="U14" s="207"/>
      <c r="V14" s="207"/>
      <c r="W14" s="207"/>
      <c r="X14" s="207"/>
    </row>
    <row r="15" spans="1:26" s="3" customFormat="1" ht="54.75" customHeight="1" x14ac:dyDescent="0.2">
      <c r="A15" s="458" t="str">
        <f>'1. паспорт местоположение'!A15</f>
        <v>Устройство систем кондиционирования ПС Луговая, ПС Окружная</v>
      </c>
      <c r="B15" s="458"/>
      <c r="C15" s="458"/>
      <c r="D15" s="458"/>
      <c r="E15" s="458"/>
      <c r="F15" s="458"/>
      <c r="G15" s="458"/>
      <c r="H15" s="458"/>
      <c r="I15" s="458"/>
      <c r="J15" s="458"/>
      <c r="K15" s="458"/>
      <c r="L15" s="458"/>
      <c r="M15" s="458"/>
      <c r="N15" s="155"/>
      <c r="O15" s="155"/>
      <c r="P15" s="155"/>
      <c r="Q15" s="155"/>
      <c r="R15" s="155"/>
      <c r="S15" s="155"/>
      <c r="T15" s="155"/>
      <c r="U15" s="155"/>
      <c r="V15" s="155"/>
      <c r="W15" s="155"/>
      <c r="X15" s="155"/>
    </row>
    <row r="16" spans="1:26" s="3" customFormat="1" ht="15" customHeight="1" x14ac:dyDescent="0.2">
      <c r="A16" s="417" t="s">
        <v>4</v>
      </c>
      <c r="B16" s="417"/>
      <c r="C16" s="417"/>
      <c r="D16" s="417"/>
      <c r="E16" s="417"/>
      <c r="F16" s="417"/>
      <c r="G16" s="417"/>
      <c r="H16" s="417"/>
      <c r="I16" s="417"/>
      <c r="J16" s="417"/>
      <c r="K16" s="417"/>
      <c r="L16" s="417"/>
      <c r="M16" s="417"/>
      <c r="N16" s="142"/>
      <c r="O16" s="142"/>
      <c r="P16" s="142"/>
      <c r="Q16" s="142"/>
      <c r="R16" s="142"/>
      <c r="S16" s="142"/>
      <c r="T16" s="142"/>
      <c r="U16" s="142"/>
      <c r="V16" s="142"/>
      <c r="W16" s="142"/>
      <c r="X16" s="142"/>
    </row>
    <row r="17" spans="1:24" s="3" customFormat="1" ht="15" customHeight="1" x14ac:dyDescent="0.2">
      <c r="A17" s="420"/>
      <c r="B17" s="420"/>
      <c r="C17" s="420"/>
      <c r="D17" s="420"/>
      <c r="E17" s="420"/>
      <c r="F17" s="420"/>
      <c r="G17" s="420"/>
      <c r="H17" s="420"/>
      <c r="I17" s="420"/>
      <c r="J17" s="420"/>
      <c r="K17" s="420"/>
      <c r="L17" s="420"/>
      <c r="M17" s="420"/>
      <c r="N17" s="208"/>
      <c r="O17" s="208"/>
      <c r="P17" s="208"/>
      <c r="Q17" s="208"/>
      <c r="R17" s="208"/>
      <c r="S17" s="208"/>
      <c r="T17" s="208"/>
      <c r="U17" s="208"/>
    </row>
    <row r="18" spans="1:24" s="3" customFormat="1" ht="91.5" customHeight="1" x14ac:dyDescent="0.2">
      <c r="A18" s="453" t="s">
        <v>476</v>
      </c>
      <c r="B18" s="453"/>
      <c r="C18" s="453"/>
      <c r="D18" s="453"/>
      <c r="E18" s="453"/>
      <c r="F18" s="453"/>
      <c r="G18" s="453"/>
      <c r="H18" s="453"/>
      <c r="I18" s="453"/>
      <c r="J18" s="453"/>
      <c r="K18" s="453"/>
      <c r="L18" s="453"/>
      <c r="M18" s="453"/>
      <c r="N18" s="6"/>
      <c r="O18" s="6"/>
      <c r="P18" s="6"/>
      <c r="Q18" s="6"/>
      <c r="R18" s="6"/>
      <c r="S18" s="6"/>
      <c r="T18" s="6"/>
      <c r="U18" s="6"/>
      <c r="V18" s="6"/>
      <c r="W18" s="6"/>
      <c r="X18" s="6"/>
    </row>
    <row r="19" spans="1:24" s="3" customFormat="1" ht="78" customHeight="1" x14ac:dyDescent="0.2">
      <c r="A19" s="454" t="s">
        <v>3</v>
      </c>
      <c r="B19" s="454" t="s">
        <v>82</v>
      </c>
      <c r="C19" s="454" t="s">
        <v>81</v>
      </c>
      <c r="D19" s="454" t="s">
        <v>73</v>
      </c>
      <c r="E19" s="455" t="s">
        <v>80</v>
      </c>
      <c r="F19" s="456"/>
      <c r="G19" s="456"/>
      <c r="H19" s="456"/>
      <c r="I19" s="457"/>
      <c r="J19" s="454" t="s">
        <v>79</v>
      </c>
      <c r="K19" s="454"/>
      <c r="L19" s="454"/>
      <c r="M19" s="454"/>
      <c r="N19" s="208"/>
      <c r="O19" s="208"/>
      <c r="P19" s="208"/>
      <c r="Q19" s="208"/>
      <c r="R19" s="208"/>
      <c r="S19" s="208"/>
      <c r="T19" s="208"/>
      <c r="U19" s="208"/>
    </row>
    <row r="20" spans="1:24" s="3" customFormat="1" ht="51" customHeight="1" x14ac:dyDescent="0.2">
      <c r="A20" s="454"/>
      <c r="B20" s="454"/>
      <c r="C20" s="454"/>
      <c r="D20" s="454"/>
      <c r="E20" s="216" t="s">
        <v>78</v>
      </c>
      <c r="F20" s="216" t="s">
        <v>77</v>
      </c>
      <c r="G20" s="216" t="s">
        <v>76</v>
      </c>
      <c r="H20" s="216" t="s">
        <v>75</v>
      </c>
      <c r="I20" s="216" t="s">
        <v>74</v>
      </c>
      <c r="J20" s="216">
        <v>2020</v>
      </c>
      <c r="K20" s="216">
        <v>2021</v>
      </c>
      <c r="L20" s="216">
        <v>2022</v>
      </c>
      <c r="M20" s="216">
        <v>2023</v>
      </c>
      <c r="N20" s="31"/>
      <c r="O20" s="31"/>
      <c r="P20" s="31"/>
      <c r="Q20" s="31"/>
      <c r="R20" s="31"/>
      <c r="S20" s="31"/>
      <c r="T20" s="31"/>
      <c r="U20" s="31"/>
      <c r="V20" s="30"/>
      <c r="W20" s="30"/>
      <c r="X20" s="30"/>
    </row>
    <row r="21" spans="1:24" s="3" customFormat="1" ht="16.5" customHeight="1" x14ac:dyDescent="0.2">
      <c r="A21" s="217">
        <v>1</v>
      </c>
      <c r="B21" s="218">
        <v>2</v>
      </c>
      <c r="C21" s="217">
        <v>3</v>
      </c>
      <c r="D21" s="218">
        <v>4</v>
      </c>
      <c r="E21" s="217">
        <v>5</v>
      </c>
      <c r="F21" s="218">
        <v>6</v>
      </c>
      <c r="G21" s="217">
        <v>7</v>
      </c>
      <c r="H21" s="218">
        <v>8</v>
      </c>
      <c r="I21" s="217">
        <v>9</v>
      </c>
      <c r="J21" s="218">
        <v>10</v>
      </c>
      <c r="K21" s="217">
        <v>11</v>
      </c>
      <c r="L21" s="218">
        <v>12</v>
      </c>
      <c r="M21" s="217">
        <v>13</v>
      </c>
      <c r="N21" s="31"/>
      <c r="O21" s="31"/>
      <c r="P21" s="31"/>
      <c r="Q21" s="31"/>
      <c r="R21" s="31"/>
      <c r="S21" s="31"/>
      <c r="T21" s="31"/>
      <c r="U21" s="31"/>
      <c r="V21" s="30"/>
      <c r="W21" s="30"/>
      <c r="X21" s="30"/>
    </row>
    <row r="22" spans="1:24" s="3" customFormat="1" ht="33" customHeight="1" x14ac:dyDescent="0.2">
      <c r="A22" s="219" t="s">
        <v>62</v>
      </c>
      <c r="B22" s="220" t="s">
        <v>539</v>
      </c>
      <c r="C22" s="221">
        <v>0</v>
      </c>
      <c r="D22" s="221">
        <v>0</v>
      </c>
      <c r="E22" s="221">
        <v>0</v>
      </c>
      <c r="F22" s="221">
        <v>0</v>
      </c>
      <c r="G22" s="221">
        <v>0</v>
      </c>
      <c r="H22" s="221">
        <v>0</v>
      </c>
      <c r="I22" s="221">
        <v>0</v>
      </c>
      <c r="J22" s="215">
        <v>0</v>
      </c>
      <c r="K22" s="215">
        <v>0</v>
      </c>
      <c r="L22" s="222">
        <v>0</v>
      </c>
      <c r="M22" s="222">
        <v>0</v>
      </c>
      <c r="N22" s="31"/>
      <c r="O22" s="31"/>
      <c r="P22" s="31"/>
      <c r="Q22" s="31"/>
      <c r="R22" s="31"/>
      <c r="S22" s="31"/>
      <c r="T22" s="30"/>
      <c r="U22" s="30"/>
      <c r="V22" s="30"/>
      <c r="W22" s="30"/>
      <c r="X22" s="30"/>
    </row>
    <row r="23" spans="1:24"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row>
    <row r="24" spans="1:24"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row>
    <row r="25" spans="1:24"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row>
    <row r="26" spans="1:24"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row>
    <row r="27" spans="1:24"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row>
    <row r="28" spans="1:24"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row>
    <row r="29" spans="1:24"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row>
    <row r="30" spans="1:24"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row>
    <row r="31" spans="1:24"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row>
    <row r="32" spans="1:24"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row>
    <row r="33" spans="1:24"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row>
    <row r="34" spans="1:24"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row>
    <row r="35" spans="1:24"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row>
    <row r="36" spans="1:24"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row>
    <row r="37" spans="1:24"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row>
    <row r="38" spans="1:24"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row>
    <row r="39" spans="1:24"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row>
    <row r="40" spans="1:24"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row>
    <row r="41" spans="1:24"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row>
    <row r="42" spans="1:24"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row>
    <row r="43" spans="1:24"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row>
    <row r="44" spans="1:24"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row>
    <row r="45" spans="1:24"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row>
    <row r="46" spans="1:24"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row>
    <row r="47" spans="1:24"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row>
    <row r="48" spans="1:24"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row>
    <row r="49" spans="1:24"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row>
    <row r="50" spans="1:24"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row>
    <row r="51" spans="1:24"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row>
    <row r="52" spans="1:24"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row>
    <row r="53" spans="1:24"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row>
    <row r="54" spans="1:24"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row>
    <row r="55" spans="1:24"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row>
    <row r="56" spans="1:24"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row>
    <row r="57" spans="1:24"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row>
    <row r="58" spans="1:24"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row>
    <row r="59" spans="1:24"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row>
    <row r="60" spans="1:24"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row>
    <row r="61" spans="1:24"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row>
    <row r="62" spans="1:24"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row>
    <row r="63" spans="1:24"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row>
    <row r="64" spans="1:24"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row>
    <row r="65" spans="1:24"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row>
    <row r="66" spans="1:24"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row>
    <row r="67" spans="1:24"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row>
    <row r="68" spans="1:24"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row>
    <row r="69" spans="1:24"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row>
    <row r="70" spans="1:24"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row>
    <row r="71" spans="1:24"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row>
    <row r="72" spans="1:24"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row>
    <row r="73" spans="1:24"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row>
    <row r="74" spans="1:24"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row>
    <row r="75" spans="1:24"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row>
    <row r="76" spans="1:24"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row>
    <row r="77" spans="1:24"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row>
    <row r="78" spans="1:24"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row>
    <row r="79" spans="1:24"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row>
    <row r="80" spans="1:24"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row>
    <row r="81" spans="1:24"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row>
    <row r="82" spans="1:24"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row>
    <row r="83" spans="1:24"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row>
    <row r="84" spans="1:24"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row>
    <row r="85" spans="1:24"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row>
    <row r="86" spans="1:24"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row>
    <row r="87" spans="1:24"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row>
    <row r="88" spans="1:24"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row>
    <row r="89" spans="1:24"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row>
    <row r="90" spans="1:24"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row>
    <row r="91" spans="1:24"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row>
    <row r="92" spans="1:24"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row>
    <row r="93" spans="1:24"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row>
    <row r="94" spans="1:24"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row>
    <row r="95" spans="1:24"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row>
    <row r="96" spans="1:24"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row>
    <row r="97" spans="1:24"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row>
    <row r="98" spans="1:24"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row>
    <row r="99" spans="1:24"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row>
    <row r="100" spans="1:24"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row>
    <row r="101" spans="1:24"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row>
    <row r="102" spans="1:24"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row>
    <row r="103" spans="1:24"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row>
    <row r="104" spans="1:24"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row>
    <row r="105" spans="1:24"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row>
    <row r="106" spans="1:24"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row>
    <row r="107" spans="1:24"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row>
    <row r="108" spans="1:24"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row>
    <row r="109" spans="1:24"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row>
    <row r="110" spans="1:24"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row>
    <row r="111" spans="1:24"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row>
    <row r="112" spans="1:24"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row>
    <row r="113" spans="1:24"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row>
    <row r="114" spans="1:24"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row>
    <row r="115" spans="1:24"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row>
    <row r="116" spans="1:24"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row>
    <row r="117" spans="1:24"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row>
    <row r="118" spans="1:24"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row>
    <row r="119" spans="1:24"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row>
    <row r="120" spans="1:24"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row>
    <row r="121" spans="1:24"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row>
    <row r="122" spans="1:24"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row>
    <row r="123" spans="1:24"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row>
    <row r="124" spans="1:24"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row>
    <row r="125" spans="1:24"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row>
    <row r="126" spans="1:24"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row>
    <row r="127" spans="1:24"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row>
    <row r="128" spans="1:24"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row>
    <row r="129" spans="1:24"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row>
    <row r="130" spans="1:24"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row>
    <row r="131" spans="1:24"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row>
    <row r="132" spans="1:24"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row>
    <row r="133" spans="1:24"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row>
    <row r="134" spans="1:24"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row>
    <row r="135" spans="1:24"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row>
    <row r="136" spans="1:24"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row>
    <row r="137" spans="1:24"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row>
    <row r="138" spans="1:24"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row>
    <row r="139" spans="1:24"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row>
    <row r="140" spans="1:24"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row>
    <row r="141" spans="1:24"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row>
    <row r="142" spans="1:24"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row>
    <row r="143" spans="1:24"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row>
    <row r="144" spans="1:24"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row>
    <row r="145" spans="1:24"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row>
    <row r="146" spans="1:24"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row>
    <row r="147" spans="1:24"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row>
    <row r="148" spans="1:24"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row>
    <row r="149" spans="1:24"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row>
    <row r="150" spans="1:24"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row>
    <row r="151" spans="1:24"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row>
    <row r="152" spans="1:24"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row>
    <row r="153" spans="1:24"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row>
    <row r="154" spans="1:24"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row>
    <row r="155" spans="1:24"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row>
    <row r="156" spans="1:24"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row>
    <row r="157" spans="1:24"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row>
    <row r="158" spans="1:24"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row>
    <row r="159" spans="1:24"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row>
    <row r="160" spans="1:24"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row>
    <row r="161" spans="1:24"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row>
    <row r="162" spans="1:24"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row>
    <row r="163" spans="1:24"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row>
    <row r="164" spans="1:24"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row>
    <row r="165" spans="1:24"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row>
    <row r="166" spans="1:24"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row>
    <row r="167" spans="1:24"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row>
    <row r="168" spans="1:24"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row>
    <row r="169" spans="1:24"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row>
    <row r="170" spans="1:24"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row>
    <row r="171" spans="1:24"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row>
    <row r="172" spans="1:24"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row>
    <row r="173" spans="1:24"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row>
    <row r="174" spans="1:24"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row>
    <row r="175" spans="1:24"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row>
    <row r="176" spans="1:24"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row>
    <row r="177" spans="1:24"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row>
    <row r="178" spans="1:24"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row>
    <row r="179" spans="1:24"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row>
    <row r="180" spans="1:24"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row>
    <row r="181" spans="1:24"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row>
    <row r="182" spans="1:24"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row>
    <row r="183" spans="1:24"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row>
    <row r="184" spans="1:24"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row>
    <row r="185" spans="1:24"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row>
    <row r="186" spans="1:24"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row>
    <row r="187" spans="1:24"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row>
    <row r="188" spans="1:24"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row>
    <row r="189" spans="1:24"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row>
    <row r="190" spans="1:24"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row>
    <row r="191" spans="1:24"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row>
    <row r="192" spans="1:24"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row>
    <row r="193" spans="1:24"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row>
    <row r="194" spans="1:24"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row>
    <row r="195" spans="1:24"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row>
    <row r="196" spans="1:24"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row>
    <row r="197" spans="1:24"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row>
    <row r="198" spans="1:24"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row>
    <row r="199" spans="1:24"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row>
    <row r="200" spans="1:24"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row>
    <row r="201" spans="1:24"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row>
    <row r="202" spans="1:24"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row>
    <row r="203" spans="1:24"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row>
    <row r="204" spans="1:24"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row>
    <row r="205" spans="1:24"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row>
    <row r="206" spans="1:24"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row>
    <row r="207" spans="1:24"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row>
    <row r="208" spans="1:24"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row>
    <row r="209" spans="1:24"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row>
    <row r="210" spans="1:24"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row>
    <row r="211" spans="1:24"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row>
    <row r="212" spans="1:24"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row>
    <row r="213" spans="1:24"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row>
    <row r="214" spans="1:24"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row>
    <row r="215" spans="1:24"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row>
    <row r="216" spans="1:24"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row>
    <row r="217" spans="1:24"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row>
    <row r="218" spans="1:24"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row>
    <row r="219" spans="1:24"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row>
    <row r="220" spans="1:24"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row>
    <row r="221" spans="1:24"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row>
    <row r="222" spans="1:24"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row>
    <row r="223" spans="1:24"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row>
    <row r="224" spans="1:24"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row>
    <row r="225" spans="1:24"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row>
    <row r="226" spans="1:24"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row>
    <row r="227" spans="1:24"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row>
    <row r="228" spans="1:24"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row>
    <row r="229" spans="1:24"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row>
    <row r="230" spans="1:24"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row>
    <row r="231" spans="1:24"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row>
    <row r="232" spans="1:24"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row>
    <row r="233" spans="1:24"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row>
    <row r="234" spans="1:24"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row>
    <row r="235" spans="1:24"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row>
    <row r="236" spans="1:24"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row>
    <row r="237" spans="1:24"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row>
    <row r="238" spans="1:24"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row>
    <row r="239" spans="1:24"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row>
    <row r="240" spans="1:24"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row>
    <row r="241" spans="1:24"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row>
    <row r="242" spans="1:24"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row>
    <row r="243" spans="1:24"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row>
    <row r="244" spans="1:24"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row>
    <row r="245" spans="1:24"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row>
    <row r="246" spans="1:24"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row>
    <row r="247" spans="1:24"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row>
    <row r="248" spans="1:24"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row>
    <row r="249" spans="1:24"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row>
    <row r="250" spans="1:24"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row>
    <row r="251" spans="1:24"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row>
    <row r="252" spans="1:24"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row>
    <row r="253" spans="1:24"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row>
    <row r="254" spans="1:24"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row>
    <row r="255" spans="1:24"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row>
    <row r="256" spans="1:24"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row>
    <row r="257" spans="1:24"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row>
    <row r="258" spans="1:24"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row>
    <row r="259" spans="1:24"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row>
    <row r="260" spans="1:24"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row>
    <row r="261" spans="1:24"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row>
    <row r="262" spans="1:24"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row>
    <row r="263" spans="1:24"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row>
    <row r="264" spans="1:24"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row>
    <row r="265" spans="1:24"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row>
    <row r="266" spans="1:24"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row>
    <row r="267" spans="1:24"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row>
    <row r="268" spans="1:24"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row>
    <row r="269" spans="1:24"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row>
    <row r="270" spans="1:24"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row>
    <row r="271" spans="1:24"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row>
    <row r="272" spans="1:24"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row>
    <row r="273" spans="1:24"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row>
    <row r="274" spans="1:24"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row>
    <row r="275" spans="1:24"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row>
    <row r="276" spans="1:24"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row>
    <row r="277" spans="1:24"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row>
    <row r="278" spans="1:24"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row>
    <row r="279" spans="1:24"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row>
    <row r="280" spans="1:24"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row>
    <row r="281" spans="1:24"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row>
    <row r="282" spans="1:24"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row>
    <row r="283" spans="1:24"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row>
    <row r="284" spans="1:24"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row>
    <row r="285" spans="1:24"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row>
    <row r="286" spans="1:24"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row>
    <row r="287" spans="1:24"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row>
    <row r="288" spans="1:24"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row>
    <row r="289" spans="1:24"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row>
    <row r="290" spans="1:24"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row>
    <row r="291" spans="1:24"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row>
    <row r="292" spans="1:24"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row>
    <row r="293" spans="1:24"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row>
    <row r="294" spans="1:24"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row>
    <row r="295" spans="1:24"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row>
    <row r="296" spans="1:24"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row>
    <row r="297" spans="1:24"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row>
    <row r="298" spans="1:24"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row>
    <row r="299" spans="1:24"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row>
    <row r="300" spans="1:24"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row>
    <row r="301" spans="1:24"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row>
    <row r="302" spans="1:24"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row>
    <row r="303" spans="1:24"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row>
    <row r="304" spans="1:24"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row>
    <row r="305" spans="1:24"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row>
    <row r="306" spans="1:24"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row>
    <row r="307" spans="1:24"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row>
    <row r="308" spans="1:24"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row>
    <row r="309" spans="1:24"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row>
    <row r="310" spans="1:24"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row>
    <row r="311" spans="1:24"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row>
    <row r="312" spans="1:24"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row>
    <row r="313" spans="1:24"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row>
    <row r="314" spans="1:24"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row>
    <row r="315" spans="1:24"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row>
    <row r="316" spans="1:24"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row>
    <row r="317" spans="1:24"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row>
    <row r="318" spans="1:24"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row>
    <row r="319" spans="1:24"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row>
    <row r="320" spans="1:24"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row>
    <row r="321" spans="1:24"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row>
    <row r="322" spans="1:24"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row>
    <row r="323" spans="1:24"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row>
    <row r="324" spans="1:24"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row>
    <row r="325" spans="1:24"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row>
    <row r="326" spans="1:24"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row>
    <row r="327" spans="1:24"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row>
    <row r="328" spans="1:24"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row>
    <row r="329" spans="1:24"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row>
    <row r="330" spans="1:24"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row>
    <row r="331" spans="1:24"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row>
    <row r="332" spans="1:24"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row>
    <row r="333" spans="1:24"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row>
    <row r="334" spans="1:24"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row>
    <row r="335" spans="1:24"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row>
    <row r="336" spans="1:24"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row>
    <row r="337" spans="1:24"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row>
    <row r="338" spans="1:24"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row>
    <row r="339" spans="1:24"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row>
    <row r="340" spans="1:24"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row>
    <row r="341" spans="1:24"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row>
    <row r="342" spans="1:24"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row>
    <row r="343" spans="1:24"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row>
    <row r="344" spans="1:24"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row>
    <row r="345" spans="1:24"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row>
    <row r="346" spans="1:24"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row>
    <row r="347" spans="1:24"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row>
    <row r="348" spans="1:24"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row>
    <row r="349" spans="1:24"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row>
    <row r="350" spans="1:24"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row>
    <row r="351" spans="1:24"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row>
    <row r="352" spans="1:24"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row>
    <row r="353" spans="1:24"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row>
    <row r="354" spans="1:24"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row>
    <row r="355" spans="1:24"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row>
    <row r="356" spans="1:24"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row>
    <row r="357" spans="1:24"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row>
    <row r="358" spans="1:24"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row>
    <row r="359" spans="1:24"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row>
    <row r="360" spans="1:24"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row>
  </sheetData>
  <mergeCells count="19">
    <mergeCell ref="A16:M16"/>
    <mergeCell ref="A17:M17"/>
    <mergeCell ref="A11:M11"/>
    <mergeCell ref="A12:M12"/>
    <mergeCell ref="A13:M13"/>
    <mergeCell ref="A14:M14"/>
    <mergeCell ref="A15:M15"/>
    <mergeCell ref="A5:M5"/>
    <mergeCell ref="A7:M7"/>
    <mergeCell ref="A8:M8"/>
    <mergeCell ref="A9:M9"/>
    <mergeCell ref="A10:M10"/>
    <mergeCell ref="A18:M18"/>
    <mergeCell ref="B19:B20"/>
    <mergeCell ref="E19:I19"/>
    <mergeCell ref="A19:A20"/>
    <mergeCell ref="C19:C20"/>
    <mergeCell ref="D19:D20"/>
    <mergeCell ref="J19:M19"/>
  </mergeCells>
  <pageMargins left="0.70866141732283472" right="0.70866141732283472" top="0.74803149606299213" bottom="0.74803149606299213" header="0.31496062992125984" footer="0.31496062992125984"/>
  <pageSetup paperSize="8" scale="7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BC356-6634-43C8-9F95-F19FE103C50A}">
  <dimension ref="A1:BS182"/>
  <sheetViews>
    <sheetView workbookViewId="0">
      <selection activeCell="A15" sqref="A15:P15"/>
    </sheetView>
  </sheetViews>
  <sheetFormatPr defaultRowHeight="15" x14ac:dyDescent="0.25"/>
  <cols>
    <col min="1" max="1" width="35.42578125" style="399" customWidth="1"/>
    <col min="2" max="2" width="22" style="399" customWidth="1"/>
    <col min="3" max="5" width="17.140625" style="399" customWidth="1"/>
    <col min="6" max="12" width="13.5703125" style="399" customWidth="1"/>
    <col min="13" max="13" width="13.5703125" style="399" hidden="1" customWidth="1"/>
    <col min="14" max="32" width="15.7109375" style="399" hidden="1" customWidth="1"/>
    <col min="33" max="33" width="15.7109375" style="399" customWidth="1"/>
    <col min="34" max="16384" width="9.140625" style="399"/>
  </cols>
  <sheetData>
    <row r="1" spans="1:45" s="262" customFormat="1" ht="12.75" x14ac:dyDescent="0.2">
      <c r="A1" s="259"/>
      <c r="B1" s="260"/>
      <c r="C1" s="260"/>
      <c r="D1" s="260"/>
      <c r="E1" s="260"/>
      <c r="F1" s="260"/>
      <c r="G1" s="260"/>
      <c r="H1" s="260"/>
      <c r="I1" s="260"/>
      <c r="J1" s="260"/>
      <c r="K1" s="261"/>
      <c r="L1" s="260"/>
      <c r="M1" s="260"/>
      <c r="N1" s="260"/>
      <c r="O1" s="260"/>
      <c r="P1" s="261" t="s">
        <v>66</v>
      </c>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P1" s="263"/>
      <c r="AQ1" s="263"/>
      <c r="AR1" s="264"/>
      <c r="AS1" s="264"/>
    </row>
    <row r="2" spans="1:45" s="262" customFormat="1" ht="12.75" x14ac:dyDescent="0.2">
      <c r="A2" s="259"/>
      <c r="B2" s="260"/>
      <c r="C2" s="260"/>
      <c r="D2" s="260"/>
      <c r="E2" s="260"/>
      <c r="F2" s="260"/>
      <c r="G2" s="260"/>
      <c r="H2" s="260"/>
      <c r="I2" s="260"/>
      <c r="J2" s="260"/>
      <c r="K2" s="265"/>
      <c r="L2" s="260"/>
      <c r="M2" s="260"/>
      <c r="N2" s="260"/>
      <c r="O2" s="260"/>
      <c r="P2" s="265" t="s">
        <v>8</v>
      </c>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P2" s="263"/>
      <c r="AQ2" s="263"/>
      <c r="AR2" s="264"/>
      <c r="AS2" s="264"/>
    </row>
    <row r="3" spans="1:45" s="262" customFormat="1" ht="12.75" x14ac:dyDescent="0.2">
      <c r="A3" s="266"/>
      <c r="B3" s="260"/>
      <c r="C3" s="260"/>
      <c r="D3" s="260"/>
      <c r="E3" s="260"/>
      <c r="F3" s="260"/>
      <c r="G3" s="260"/>
      <c r="H3" s="260"/>
      <c r="I3" s="260"/>
      <c r="J3" s="260"/>
      <c r="K3" s="265"/>
      <c r="L3" s="260"/>
      <c r="M3" s="260"/>
      <c r="N3" s="260"/>
      <c r="O3" s="260"/>
      <c r="P3" s="265" t="s">
        <v>328</v>
      </c>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P3" s="263"/>
      <c r="AQ3" s="263"/>
      <c r="AR3" s="264"/>
      <c r="AS3" s="264"/>
    </row>
    <row r="4" spans="1:45" s="262" customFormat="1" ht="12.75" x14ac:dyDescent="0.2">
      <c r="A4" s="267"/>
      <c r="B4" s="259"/>
      <c r="C4" s="259"/>
      <c r="D4" s="259"/>
      <c r="E4" s="259"/>
      <c r="F4" s="259"/>
      <c r="G4" s="259"/>
      <c r="H4" s="259"/>
      <c r="I4" s="259"/>
      <c r="J4" s="259"/>
      <c r="K4" s="265"/>
      <c r="L4" s="259"/>
      <c r="M4" s="259"/>
      <c r="N4" s="259"/>
      <c r="O4" s="259"/>
      <c r="P4" s="259"/>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3"/>
      <c r="AQ4" s="263"/>
      <c r="AR4" s="264"/>
      <c r="AS4" s="264"/>
    </row>
    <row r="5" spans="1:45" s="262" customFormat="1" ht="12.75" x14ac:dyDescent="0.2">
      <c r="A5" s="471" t="str">
        <f>'[1]1. паспорт местоположение'!A5:C5</f>
        <v>Год раскрытия информации: 2022 год</v>
      </c>
      <c r="B5" s="471"/>
      <c r="C5" s="471"/>
      <c r="D5" s="471"/>
      <c r="E5" s="471"/>
      <c r="F5" s="471"/>
      <c r="G5" s="471"/>
      <c r="H5" s="471"/>
      <c r="I5" s="471"/>
      <c r="J5" s="471"/>
      <c r="K5" s="471"/>
      <c r="L5" s="471"/>
      <c r="M5" s="471"/>
      <c r="N5" s="471"/>
      <c r="O5" s="471"/>
      <c r="P5" s="471"/>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3"/>
      <c r="AQ5" s="263"/>
      <c r="AR5" s="264"/>
      <c r="AS5" s="264"/>
    </row>
    <row r="6" spans="1:45" s="262" customFormat="1" ht="12.75" x14ac:dyDescent="0.2">
      <c r="A6" s="267"/>
      <c r="B6" s="259"/>
      <c r="C6" s="259"/>
      <c r="D6" s="259"/>
      <c r="E6" s="259"/>
      <c r="F6" s="259"/>
      <c r="G6" s="259"/>
      <c r="H6" s="259"/>
      <c r="I6" s="259"/>
      <c r="J6" s="259"/>
      <c r="K6" s="265"/>
      <c r="L6" s="259"/>
      <c r="M6" s="259"/>
      <c r="N6" s="259"/>
      <c r="O6" s="259"/>
      <c r="P6" s="259"/>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3"/>
      <c r="AQ6" s="263"/>
      <c r="AR6" s="264"/>
      <c r="AS6" s="264"/>
    </row>
    <row r="7" spans="1:45" s="262" customFormat="1" ht="12.75" x14ac:dyDescent="0.2">
      <c r="A7" s="471" t="s">
        <v>7</v>
      </c>
      <c r="B7" s="471"/>
      <c r="C7" s="471"/>
      <c r="D7" s="471"/>
      <c r="E7" s="471"/>
      <c r="F7" s="471"/>
      <c r="G7" s="471"/>
      <c r="H7" s="471"/>
      <c r="I7" s="471"/>
      <c r="J7" s="471"/>
      <c r="K7" s="471"/>
      <c r="L7" s="471"/>
      <c r="M7" s="471"/>
      <c r="N7" s="471"/>
      <c r="O7" s="471"/>
      <c r="P7" s="471"/>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3"/>
      <c r="AQ7" s="263"/>
      <c r="AR7" s="264"/>
      <c r="AS7" s="264"/>
    </row>
    <row r="8" spans="1:45" s="262" customFormat="1" ht="12.75" x14ac:dyDescent="0.2">
      <c r="A8" s="270"/>
      <c r="B8" s="270"/>
      <c r="C8" s="270"/>
      <c r="D8" s="270"/>
      <c r="E8" s="270"/>
      <c r="F8" s="270"/>
      <c r="G8" s="270"/>
      <c r="H8" s="270"/>
      <c r="I8" s="270"/>
      <c r="J8" s="270"/>
      <c r="K8" s="270"/>
      <c r="L8" s="268"/>
      <c r="M8" s="268"/>
      <c r="N8" s="268"/>
      <c r="O8" s="268"/>
      <c r="P8" s="268"/>
      <c r="Q8" s="269"/>
      <c r="R8" s="269"/>
      <c r="S8" s="269"/>
      <c r="T8" s="269"/>
      <c r="U8" s="269"/>
      <c r="V8" s="269"/>
      <c r="W8" s="269"/>
      <c r="X8" s="269"/>
      <c r="Y8" s="269"/>
      <c r="Z8" s="260"/>
      <c r="AA8" s="260"/>
      <c r="AB8" s="260"/>
      <c r="AC8" s="260"/>
      <c r="AD8" s="260"/>
      <c r="AE8" s="260"/>
      <c r="AF8" s="260"/>
      <c r="AG8" s="260"/>
      <c r="AH8" s="260"/>
      <c r="AI8" s="260"/>
      <c r="AJ8" s="260"/>
      <c r="AK8" s="260"/>
      <c r="AL8" s="260"/>
      <c r="AM8" s="260"/>
      <c r="AN8" s="260"/>
      <c r="AO8" s="260"/>
      <c r="AP8" s="263"/>
      <c r="AQ8" s="263"/>
      <c r="AR8" s="264"/>
      <c r="AS8" s="264"/>
    </row>
    <row r="9" spans="1:45" s="262" customFormat="1" ht="12.75" x14ac:dyDescent="0.2">
      <c r="A9" s="472" t="str">
        <f>'[1]1. паспорт местоположение'!A9:C9</f>
        <v xml:space="preserve">Акционерное общество "Западная энергетическая компания" </v>
      </c>
      <c r="B9" s="472"/>
      <c r="C9" s="472"/>
      <c r="D9" s="472"/>
      <c r="E9" s="472"/>
      <c r="F9" s="472"/>
      <c r="G9" s="472"/>
      <c r="H9" s="472"/>
      <c r="I9" s="472"/>
      <c r="J9" s="472"/>
      <c r="K9" s="472"/>
      <c r="L9" s="472"/>
      <c r="M9" s="472"/>
      <c r="N9" s="472"/>
      <c r="O9" s="472"/>
      <c r="P9" s="472"/>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63"/>
      <c r="AQ9" s="263"/>
      <c r="AR9" s="264"/>
      <c r="AS9" s="264"/>
    </row>
    <row r="10" spans="1:45" s="262" customFormat="1" ht="12.75" x14ac:dyDescent="0.2">
      <c r="A10" s="470" t="s">
        <v>6</v>
      </c>
      <c r="B10" s="470"/>
      <c r="C10" s="470"/>
      <c r="D10" s="470"/>
      <c r="E10" s="470"/>
      <c r="F10" s="470"/>
      <c r="G10" s="470"/>
      <c r="H10" s="470"/>
      <c r="I10" s="470"/>
      <c r="J10" s="470"/>
      <c r="K10" s="470"/>
      <c r="L10" s="470"/>
      <c r="M10" s="470"/>
      <c r="N10" s="470"/>
      <c r="O10" s="470"/>
      <c r="P10" s="470"/>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63"/>
      <c r="AQ10" s="263"/>
      <c r="AR10" s="264"/>
      <c r="AS10" s="264"/>
    </row>
    <row r="11" spans="1:45" s="262" customFormat="1" ht="12.75" x14ac:dyDescent="0.2">
      <c r="A11" s="270"/>
      <c r="B11" s="270"/>
      <c r="C11" s="270"/>
      <c r="D11" s="270"/>
      <c r="E11" s="270"/>
      <c r="F11" s="270"/>
      <c r="G11" s="270"/>
      <c r="H11" s="270"/>
      <c r="I11" s="270"/>
      <c r="J11" s="270"/>
      <c r="K11" s="270"/>
      <c r="L11" s="268"/>
      <c r="M11" s="268"/>
      <c r="N11" s="268"/>
      <c r="O11" s="268"/>
      <c r="P11" s="268"/>
      <c r="Q11" s="269"/>
      <c r="R11" s="269"/>
      <c r="S11" s="269"/>
      <c r="T11" s="269"/>
      <c r="U11" s="269"/>
      <c r="V11" s="269"/>
      <c r="W11" s="269"/>
      <c r="X11" s="269"/>
      <c r="Y11" s="269"/>
      <c r="Z11" s="260"/>
      <c r="AA11" s="260"/>
      <c r="AB11" s="260"/>
      <c r="AC11" s="260"/>
      <c r="AD11" s="260"/>
      <c r="AE11" s="260"/>
      <c r="AF11" s="260"/>
      <c r="AG11" s="260"/>
      <c r="AH11" s="260"/>
      <c r="AI11" s="260"/>
      <c r="AJ11" s="260"/>
      <c r="AK11" s="260"/>
      <c r="AL11" s="260"/>
      <c r="AM11" s="260"/>
      <c r="AN11" s="260"/>
      <c r="AO11" s="260"/>
      <c r="AP11" s="263"/>
      <c r="AQ11" s="263"/>
      <c r="AR11" s="264"/>
      <c r="AS11" s="264"/>
    </row>
    <row r="12" spans="1:45" s="262" customFormat="1" ht="12.75" x14ac:dyDescent="0.2">
      <c r="A12" s="472" t="str">
        <f>'1. паспорт местоположение'!A12:C12</f>
        <v>L 21-23</v>
      </c>
      <c r="B12" s="472"/>
      <c r="C12" s="472"/>
      <c r="D12" s="472"/>
      <c r="E12" s="472"/>
      <c r="F12" s="472"/>
      <c r="G12" s="472"/>
      <c r="H12" s="472"/>
      <c r="I12" s="472"/>
      <c r="J12" s="472"/>
      <c r="K12" s="472"/>
      <c r="L12" s="472"/>
      <c r="M12" s="472"/>
      <c r="N12" s="472"/>
      <c r="O12" s="472"/>
      <c r="P12" s="472"/>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63"/>
      <c r="AQ12" s="263"/>
      <c r="AR12" s="264"/>
      <c r="AS12" s="264"/>
    </row>
    <row r="13" spans="1:45" s="262" customFormat="1" ht="12.75" x14ac:dyDescent="0.2">
      <c r="A13" s="470" t="s">
        <v>5</v>
      </c>
      <c r="B13" s="470"/>
      <c r="C13" s="470"/>
      <c r="D13" s="470"/>
      <c r="E13" s="470"/>
      <c r="F13" s="470"/>
      <c r="G13" s="470"/>
      <c r="H13" s="470"/>
      <c r="I13" s="470"/>
      <c r="J13" s="470"/>
      <c r="K13" s="470"/>
      <c r="L13" s="470"/>
      <c r="M13" s="470"/>
      <c r="N13" s="470"/>
      <c r="O13" s="470"/>
      <c r="P13" s="470"/>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63"/>
      <c r="AQ13" s="263"/>
      <c r="AR13" s="264"/>
      <c r="AS13" s="264"/>
    </row>
    <row r="14" spans="1:45" s="262" customFormat="1" ht="12.75" x14ac:dyDescent="0.2">
      <c r="A14" s="273"/>
      <c r="B14" s="273"/>
      <c r="C14" s="273"/>
      <c r="D14" s="273"/>
      <c r="E14" s="273"/>
      <c r="F14" s="273"/>
      <c r="G14" s="273"/>
      <c r="H14" s="273"/>
      <c r="I14" s="273"/>
      <c r="J14" s="273"/>
      <c r="K14" s="273"/>
      <c r="L14" s="273"/>
      <c r="M14" s="273"/>
      <c r="N14" s="273"/>
      <c r="O14" s="273"/>
      <c r="P14" s="273"/>
      <c r="Q14" s="274"/>
      <c r="R14" s="274"/>
      <c r="S14" s="274"/>
      <c r="T14" s="274"/>
      <c r="U14" s="274"/>
      <c r="V14" s="274"/>
      <c r="W14" s="274"/>
      <c r="X14" s="274"/>
      <c r="Y14" s="274"/>
      <c r="Z14" s="260"/>
      <c r="AA14" s="260"/>
      <c r="AB14" s="260"/>
      <c r="AC14" s="260"/>
      <c r="AD14" s="260"/>
      <c r="AE14" s="260"/>
      <c r="AF14" s="260"/>
      <c r="AG14" s="260"/>
      <c r="AH14" s="260"/>
      <c r="AI14" s="260"/>
      <c r="AJ14" s="260"/>
      <c r="AK14" s="260"/>
      <c r="AL14" s="260"/>
      <c r="AM14" s="260"/>
      <c r="AN14" s="260"/>
      <c r="AO14" s="260"/>
      <c r="AP14" s="263"/>
      <c r="AQ14" s="263"/>
      <c r="AR14" s="264"/>
      <c r="AS14" s="264"/>
    </row>
    <row r="15" spans="1:45" s="262" customFormat="1" ht="12.75" x14ac:dyDescent="0.2">
      <c r="A15" s="461" t="str">
        <f>'1. паспорт местоположение'!A15:C15</f>
        <v>Устройство систем кондиционирования ПС Луговая, ПС Окружная</v>
      </c>
      <c r="B15" s="461"/>
      <c r="C15" s="461"/>
      <c r="D15" s="461"/>
      <c r="E15" s="461"/>
      <c r="F15" s="461"/>
      <c r="G15" s="461"/>
      <c r="H15" s="461"/>
      <c r="I15" s="461"/>
      <c r="J15" s="461"/>
      <c r="K15" s="461"/>
      <c r="L15" s="461"/>
      <c r="M15" s="461"/>
      <c r="N15" s="461"/>
      <c r="O15" s="461"/>
      <c r="P15" s="461"/>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63"/>
      <c r="AQ15" s="263"/>
      <c r="AR15" s="264"/>
      <c r="AS15" s="264"/>
    </row>
    <row r="16" spans="1:45" s="262" customFormat="1" ht="12.75" x14ac:dyDescent="0.2">
      <c r="A16" s="462" t="s">
        <v>4</v>
      </c>
      <c r="B16" s="462"/>
      <c r="C16" s="462"/>
      <c r="D16" s="462"/>
      <c r="E16" s="462"/>
      <c r="F16" s="462"/>
      <c r="G16" s="462"/>
      <c r="H16" s="462"/>
      <c r="I16" s="462"/>
      <c r="J16" s="462"/>
      <c r="K16" s="462"/>
      <c r="L16" s="462"/>
      <c r="M16" s="462"/>
      <c r="N16" s="462"/>
      <c r="O16" s="462"/>
      <c r="P16" s="46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63"/>
      <c r="AQ16" s="263"/>
      <c r="AR16" s="264"/>
      <c r="AS16" s="264"/>
    </row>
    <row r="17" spans="1:45" s="262" customFormat="1" ht="12.75"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6"/>
      <c r="X17" s="276"/>
      <c r="Y17" s="276"/>
      <c r="Z17" s="276"/>
      <c r="AA17" s="276"/>
      <c r="AB17" s="276"/>
      <c r="AC17" s="276"/>
      <c r="AD17" s="276"/>
      <c r="AE17" s="276"/>
      <c r="AF17" s="276"/>
      <c r="AG17" s="276"/>
      <c r="AH17" s="276"/>
      <c r="AI17" s="276"/>
      <c r="AJ17" s="276"/>
      <c r="AK17" s="276"/>
      <c r="AL17" s="276"/>
      <c r="AM17" s="276"/>
      <c r="AN17" s="276"/>
      <c r="AO17" s="276"/>
      <c r="AP17" s="263"/>
      <c r="AQ17" s="263"/>
      <c r="AR17" s="264"/>
      <c r="AS17" s="264"/>
    </row>
    <row r="18" spans="1:45" s="262" customFormat="1" ht="12.75" x14ac:dyDescent="0.2">
      <c r="A18" s="463" t="s">
        <v>477</v>
      </c>
      <c r="B18" s="463"/>
      <c r="C18" s="463"/>
      <c r="D18" s="463"/>
      <c r="E18" s="463"/>
      <c r="F18" s="463"/>
      <c r="G18" s="463"/>
      <c r="H18" s="463"/>
      <c r="I18" s="463"/>
      <c r="J18" s="463"/>
      <c r="K18" s="463"/>
      <c r="L18" s="463"/>
      <c r="M18" s="463"/>
      <c r="N18" s="463"/>
      <c r="O18" s="463"/>
      <c r="P18" s="463"/>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63"/>
      <c r="AQ18" s="263"/>
      <c r="AR18" s="264"/>
      <c r="AS18" s="264"/>
    </row>
    <row r="19" spans="1:45" s="262" customFormat="1" ht="12.75" x14ac:dyDescent="0.2">
      <c r="A19" s="277"/>
      <c r="B19" s="277"/>
      <c r="C19" s="277"/>
      <c r="D19" s="277"/>
      <c r="E19" s="277"/>
      <c r="F19" s="277"/>
      <c r="G19" s="277"/>
      <c r="H19" s="277"/>
      <c r="I19" s="277"/>
      <c r="J19" s="277"/>
      <c r="K19" s="277"/>
      <c r="L19" s="277"/>
      <c r="M19" s="277"/>
      <c r="N19" s="277"/>
      <c r="O19" s="277"/>
      <c r="P19" s="277"/>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63"/>
      <c r="AQ19" s="263"/>
      <c r="AR19" s="264"/>
      <c r="AS19" s="264"/>
    </row>
    <row r="20" spans="1:45" s="262" customFormat="1" ht="12.75" x14ac:dyDescent="0.2">
      <c r="A20" s="277"/>
      <c r="B20" s="277"/>
      <c r="C20" s="277"/>
      <c r="D20" s="277"/>
      <c r="E20" s="277"/>
      <c r="F20" s="277"/>
      <c r="G20" s="277"/>
      <c r="H20" s="277"/>
      <c r="I20" s="277"/>
      <c r="J20" s="277"/>
      <c r="K20" s="277"/>
      <c r="L20" s="277"/>
      <c r="M20" s="277"/>
      <c r="N20" s="277"/>
      <c r="O20" s="277"/>
      <c r="P20" s="277"/>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63"/>
      <c r="AQ20" s="263"/>
      <c r="AR20" s="264"/>
      <c r="AS20" s="264"/>
    </row>
    <row r="21" spans="1:45" s="262" customFormat="1" ht="12.75" x14ac:dyDescent="0.2">
      <c r="A21" s="278"/>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P21" s="263"/>
      <c r="AQ21" s="263"/>
      <c r="AR21" s="264"/>
      <c r="AS21" s="264"/>
    </row>
    <row r="22" spans="1:45" s="262" customFormat="1" ht="12.75" x14ac:dyDescent="0.2">
      <c r="A22" s="269"/>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P22" s="263"/>
      <c r="AQ22" s="263"/>
      <c r="AR22" s="264"/>
      <c r="AS22" s="264"/>
    </row>
    <row r="23" spans="1:45" s="262" customFormat="1" ht="13.5" thickBot="1" x14ac:dyDescent="0.25">
      <c r="A23" s="279" t="s">
        <v>327</v>
      </c>
      <c r="B23" s="279" t="s">
        <v>1</v>
      </c>
      <c r="C23" s="272"/>
      <c r="D23" s="280"/>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row>
    <row r="24" spans="1:45" s="262" customFormat="1" x14ac:dyDescent="0.2">
      <c r="A24" s="281" t="s">
        <v>515</v>
      </c>
      <c r="B24" s="282">
        <f>'6.2. Паспорт фин осв ввод'!D30*1000000</f>
        <v>289526</v>
      </c>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row>
    <row r="25" spans="1:45" s="262" customFormat="1" ht="12.75" x14ac:dyDescent="0.2">
      <c r="A25" s="283" t="s">
        <v>325</v>
      </c>
      <c r="B25" s="284">
        <v>0</v>
      </c>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row>
    <row r="26" spans="1:45" s="262" customFormat="1" ht="12.75" x14ac:dyDescent="0.2">
      <c r="A26" s="283" t="s">
        <v>323</v>
      </c>
      <c r="B26" s="284">
        <v>30</v>
      </c>
      <c r="C26" s="272"/>
      <c r="D26" s="269" t="s">
        <v>326</v>
      </c>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row>
    <row r="27" spans="1:45" s="262" customFormat="1" ht="13.5" thickBot="1" x14ac:dyDescent="0.25">
      <c r="A27" s="285" t="s">
        <v>321</v>
      </c>
      <c r="B27" s="286">
        <v>1</v>
      </c>
      <c r="C27" s="272"/>
      <c r="D27" s="464" t="s">
        <v>324</v>
      </c>
      <c r="E27" s="465"/>
      <c r="F27" s="466"/>
      <c r="G27" s="287" t="str">
        <f>IF(SUM(B89:AG89)=0,"не окупается",SUM(B89:AG89))</f>
        <v>не окупается</v>
      </c>
      <c r="H27" s="288"/>
      <c r="I27" s="272"/>
      <c r="J27" s="272"/>
      <c r="K27" s="272"/>
      <c r="L27" s="272"/>
      <c r="M27" s="272"/>
      <c r="N27" s="272"/>
      <c r="O27" s="272"/>
      <c r="P27" s="272"/>
      <c r="Q27" s="272"/>
      <c r="R27" s="272"/>
      <c r="S27" s="272"/>
      <c r="T27" s="272"/>
      <c r="U27" s="272"/>
      <c r="V27" s="272"/>
      <c r="W27" s="272"/>
      <c r="X27" s="272"/>
      <c r="Y27" s="272"/>
      <c r="Z27" s="272"/>
      <c r="AA27" s="272"/>
      <c r="AB27" s="272"/>
      <c r="AC27" s="272"/>
    </row>
    <row r="28" spans="1:45" s="262" customFormat="1" x14ac:dyDescent="0.2">
      <c r="A28" s="281" t="s">
        <v>320</v>
      </c>
      <c r="B28" s="282">
        <f>B24*0.0001</f>
        <v>28.9526</v>
      </c>
      <c r="C28" s="272"/>
      <c r="D28" s="464" t="s">
        <v>322</v>
      </c>
      <c r="E28" s="465"/>
      <c r="F28" s="466"/>
      <c r="G28" s="287" t="str">
        <f>IF(SUM(B90:AG90)=0,"не окупается",SUM(B90:AG90))</f>
        <v>не окупается</v>
      </c>
      <c r="H28" s="288"/>
      <c r="I28" s="272"/>
      <c r="J28" s="272"/>
      <c r="K28" s="272"/>
      <c r="L28" s="272"/>
      <c r="M28" s="272"/>
      <c r="N28" s="272"/>
      <c r="O28" s="272"/>
      <c r="P28" s="272"/>
      <c r="Q28" s="272"/>
      <c r="R28" s="272"/>
      <c r="S28" s="272"/>
      <c r="T28" s="272"/>
      <c r="U28" s="272"/>
      <c r="V28" s="272"/>
      <c r="W28" s="272"/>
      <c r="X28" s="272"/>
      <c r="Y28" s="272"/>
      <c r="Z28" s="272"/>
      <c r="AA28" s="272"/>
      <c r="AB28" s="272"/>
      <c r="AC28" s="272"/>
    </row>
    <row r="29" spans="1:45" s="262" customFormat="1" ht="12.75" x14ac:dyDescent="0.2">
      <c r="A29" s="283" t="s">
        <v>516</v>
      </c>
      <c r="B29" s="284">
        <v>6</v>
      </c>
      <c r="C29" s="272"/>
      <c r="D29" s="464" t="s">
        <v>554</v>
      </c>
      <c r="E29" s="465"/>
      <c r="F29" s="466"/>
      <c r="G29" s="289">
        <f>L87</f>
        <v>-365809.7730142303</v>
      </c>
      <c r="H29" s="290"/>
      <c r="I29" s="272"/>
      <c r="J29" s="272"/>
      <c r="K29" s="272"/>
      <c r="L29" s="272"/>
      <c r="M29" s="272"/>
      <c r="N29" s="272"/>
      <c r="O29" s="272"/>
      <c r="P29" s="272"/>
      <c r="Q29" s="272"/>
      <c r="R29" s="272"/>
      <c r="S29" s="272"/>
      <c r="T29" s="272"/>
      <c r="U29" s="272"/>
      <c r="V29" s="272"/>
      <c r="W29" s="272"/>
      <c r="X29" s="272"/>
      <c r="Y29" s="272"/>
      <c r="Z29" s="272"/>
      <c r="AA29" s="272"/>
      <c r="AB29" s="272"/>
      <c r="AC29" s="272"/>
    </row>
    <row r="30" spans="1:45" s="262" customFormat="1" ht="12.75" x14ac:dyDescent="0.2">
      <c r="A30" s="283" t="s">
        <v>319</v>
      </c>
      <c r="B30" s="284">
        <v>6</v>
      </c>
      <c r="C30" s="272"/>
      <c r="D30" s="464"/>
      <c r="E30" s="465"/>
      <c r="F30" s="466"/>
      <c r="G30" s="291"/>
      <c r="H30" s="292"/>
      <c r="I30" s="272"/>
      <c r="J30" s="272"/>
      <c r="K30" s="272"/>
      <c r="L30" s="272"/>
      <c r="M30" s="272"/>
      <c r="N30" s="272"/>
      <c r="O30" s="272"/>
      <c r="P30" s="272"/>
      <c r="Q30" s="272"/>
      <c r="R30" s="272"/>
      <c r="S30" s="272"/>
      <c r="T30" s="272"/>
      <c r="U30" s="272"/>
      <c r="V30" s="272"/>
      <c r="W30" s="272"/>
      <c r="X30" s="272"/>
      <c r="Y30" s="272"/>
      <c r="Z30" s="272"/>
      <c r="AA30" s="272"/>
      <c r="AB30" s="272"/>
      <c r="AC30" s="272"/>
    </row>
    <row r="31" spans="1:45" s="262" customFormat="1" ht="12.75" x14ac:dyDescent="0.2">
      <c r="A31" s="283" t="s">
        <v>298</v>
      </c>
      <c r="B31" s="284">
        <v>0</v>
      </c>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row>
    <row r="32" spans="1:45" s="262" customFormat="1" ht="12.75" x14ac:dyDescent="0.2">
      <c r="A32" s="283" t="s">
        <v>318</v>
      </c>
      <c r="B32" s="284">
        <v>1</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row>
    <row r="33" spans="1:31" s="262" customFormat="1" ht="12.75" x14ac:dyDescent="0.2">
      <c r="A33" s="283" t="s">
        <v>317</v>
      </c>
      <c r="B33" s="284">
        <v>1</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row>
    <row r="34" spans="1:31" s="262" customFormat="1" ht="12.75" x14ac:dyDescent="0.2">
      <c r="A34" s="293" t="s">
        <v>555</v>
      </c>
      <c r="B34" s="284">
        <f>B24*0.0003</f>
        <v>86.857799999999997</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row>
    <row r="35" spans="1:31" s="262" customFormat="1" ht="13.5" thickBot="1" x14ac:dyDescent="0.25">
      <c r="A35" s="285" t="s">
        <v>292</v>
      </c>
      <c r="B35" s="294">
        <v>0.2</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31" s="262" customFormat="1" ht="12.75" x14ac:dyDescent="0.2">
      <c r="A36" s="281" t="s">
        <v>517</v>
      </c>
      <c r="B36" s="295">
        <v>0</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row>
    <row r="37" spans="1:31" s="262" customFormat="1" ht="12.75" x14ac:dyDescent="0.2">
      <c r="A37" s="283" t="s">
        <v>316</v>
      </c>
      <c r="B37" s="284"/>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row>
    <row r="38" spans="1:31" s="262" customFormat="1" ht="13.5" thickBot="1" x14ac:dyDescent="0.25">
      <c r="A38" s="293" t="s">
        <v>315</v>
      </c>
      <c r="B38" s="296"/>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row>
    <row r="39" spans="1:31" s="262" customFormat="1" ht="12.75" x14ac:dyDescent="0.2">
      <c r="A39" s="297" t="s">
        <v>518</v>
      </c>
      <c r="B39" s="298">
        <v>1</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row>
    <row r="40" spans="1:31" s="262" customFormat="1" ht="12.75" x14ac:dyDescent="0.2">
      <c r="A40" s="299" t="s">
        <v>314</v>
      </c>
      <c r="B40" s="300"/>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row>
    <row r="41" spans="1:31" s="262" customFormat="1" ht="12.75" x14ac:dyDescent="0.2">
      <c r="A41" s="299" t="s">
        <v>313</v>
      </c>
      <c r="B41" s="301"/>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row>
    <row r="42" spans="1:31" s="262" customFormat="1" ht="12.75" x14ac:dyDescent="0.2">
      <c r="A42" s="299" t="s">
        <v>312</v>
      </c>
      <c r="B42" s="301">
        <v>0</v>
      </c>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row>
    <row r="43" spans="1:31" s="262" customFormat="1" ht="12.75" x14ac:dyDescent="0.2">
      <c r="A43" s="299" t="s">
        <v>311</v>
      </c>
      <c r="B43" s="302">
        <v>9.8699999999999996E-2</v>
      </c>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row>
    <row r="44" spans="1:31" s="262" customFormat="1" ht="12.75" x14ac:dyDescent="0.2">
      <c r="A44" s="299" t="s">
        <v>310</v>
      </c>
      <c r="B44" s="303">
        <v>1</v>
      </c>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row>
    <row r="45" spans="1:31" s="262" customFormat="1" ht="13.5" thickBot="1" x14ac:dyDescent="0.25">
      <c r="A45" s="304" t="s">
        <v>556</v>
      </c>
      <c r="B45" s="303">
        <f>B44*B43+B42*B41*(1-B35)</f>
        <v>9.8699999999999996E-2</v>
      </c>
      <c r="C45" s="305"/>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row>
    <row r="46" spans="1:31" s="262" customFormat="1" ht="12.75" x14ac:dyDescent="0.2">
      <c r="A46" s="306" t="s">
        <v>309</v>
      </c>
      <c r="B46" s="307">
        <v>1</v>
      </c>
      <c r="C46" s="307">
        <v>2</v>
      </c>
      <c r="D46" s="307">
        <v>3</v>
      </c>
      <c r="E46" s="307">
        <v>4</v>
      </c>
      <c r="F46" s="307">
        <v>5</v>
      </c>
      <c r="G46" s="307">
        <v>6</v>
      </c>
      <c r="H46" s="307">
        <v>7</v>
      </c>
      <c r="I46" s="307">
        <v>8</v>
      </c>
      <c r="J46" s="307">
        <v>9</v>
      </c>
      <c r="K46" s="307">
        <v>10</v>
      </c>
      <c r="L46" s="307">
        <v>11</v>
      </c>
      <c r="M46" s="307">
        <v>12</v>
      </c>
      <c r="N46" s="307">
        <v>13</v>
      </c>
      <c r="O46" s="307">
        <v>14</v>
      </c>
      <c r="P46" s="307">
        <v>15</v>
      </c>
      <c r="Q46" s="307">
        <v>16</v>
      </c>
      <c r="R46" s="307">
        <v>17</v>
      </c>
      <c r="S46" s="307">
        <v>18</v>
      </c>
      <c r="T46" s="307">
        <v>19</v>
      </c>
      <c r="U46" s="307">
        <v>20</v>
      </c>
      <c r="V46" s="307">
        <v>21</v>
      </c>
      <c r="W46" s="307">
        <v>22</v>
      </c>
      <c r="X46" s="307">
        <v>23</v>
      </c>
      <c r="Y46" s="307">
        <v>24</v>
      </c>
      <c r="Z46" s="307">
        <v>25</v>
      </c>
      <c r="AA46" s="307">
        <v>26</v>
      </c>
      <c r="AB46" s="307">
        <v>27</v>
      </c>
      <c r="AC46" s="308">
        <v>28</v>
      </c>
      <c r="AD46" s="308">
        <v>29</v>
      </c>
      <c r="AE46" s="308">
        <v>30</v>
      </c>
    </row>
    <row r="47" spans="1:31" s="262" customFormat="1" ht="12.75" x14ac:dyDescent="0.2">
      <c r="A47" s="309" t="s">
        <v>308</v>
      </c>
      <c r="B47" s="310">
        <v>5.0999999999999997E-2</v>
      </c>
      <c r="C47" s="310">
        <v>4.9000000000000002E-2</v>
      </c>
      <c r="D47" s="310">
        <v>4.7E-2</v>
      </c>
      <c r="E47" s="310">
        <v>4.7E-2</v>
      </c>
      <c r="F47" s="311">
        <v>4.7E-2</v>
      </c>
      <c r="G47" s="311">
        <v>4.7E-2</v>
      </c>
      <c r="H47" s="311">
        <v>4.7E-2</v>
      </c>
      <c r="I47" s="311">
        <v>4.7E-2</v>
      </c>
      <c r="J47" s="311">
        <v>4.7E-2</v>
      </c>
      <c r="K47" s="311">
        <v>4.7E-2</v>
      </c>
      <c r="L47" s="311">
        <v>4.7E-2</v>
      </c>
      <c r="M47" s="311">
        <v>4.7E-2</v>
      </c>
      <c r="N47" s="311">
        <v>4.7E-2</v>
      </c>
      <c r="O47" s="311">
        <v>4.7E-2</v>
      </c>
      <c r="P47" s="311">
        <v>4.7E-2</v>
      </c>
      <c r="Q47" s="311">
        <v>4.7E-2</v>
      </c>
      <c r="R47" s="311">
        <v>4.7E-2</v>
      </c>
      <c r="S47" s="311">
        <v>4.7E-2</v>
      </c>
      <c r="T47" s="311">
        <v>4.7E-2</v>
      </c>
      <c r="U47" s="311">
        <v>4.7E-2</v>
      </c>
      <c r="V47" s="311">
        <v>4.7E-2</v>
      </c>
      <c r="W47" s="311">
        <v>4.7E-2</v>
      </c>
      <c r="X47" s="311">
        <v>4.7E-2</v>
      </c>
      <c r="Y47" s="311">
        <v>4.7E-2</v>
      </c>
      <c r="Z47" s="311">
        <v>4.7E-2</v>
      </c>
      <c r="AA47" s="311">
        <v>4.7E-2</v>
      </c>
      <c r="AB47" s="311">
        <v>4.7E-2</v>
      </c>
      <c r="AC47" s="311">
        <v>4.7E-2</v>
      </c>
      <c r="AD47" s="311">
        <v>4.7E-2</v>
      </c>
      <c r="AE47" s="311">
        <v>4.7E-2</v>
      </c>
    </row>
    <row r="48" spans="1:31" s="262" customFormat="1" ht="12.75" x14ac:dyDescent="0.2">
      <c r="A48" s="309" t="s">
        <v>307</v>
      </c>
      <c r="B48" s="311">
        <f>B47</f>
        <v>5.0999999999999997E-2</v>
      </c>
      <c r="C48" s="311">
        <f t="shared" ref="C48:AE48" si="0">(1+B48)*(1+C47)-1</f>
        <v>0.1024989999999999</v>
      </c>
      <c r="D48" s="311">
        <f t="shared" si="0"/>
        <v>0.15431645299999985</v>
      </c>
      <c r="E48" s="311">
        <f t="shared" si="0"/>
        <v>0.20856932629099978</v>
      </c>
      <c r="F48" s="311">
        <f>(1+E48)*(1+F47)-1</f>
        <v>0.26537208462667672</v>
      </c>
      <c r="G48" s="311">
        <f t="shared" si="0"/>
        <v>0.32484457260413047</v>
      </c>
      <c r="H48" s="311">
        <f t="shared" si="0"/>
        <v>0.38711226751652461</v>
      </c>
      <c r="I48" s="311">
        <f t="shared" si="0"/>
        <v>0.45230654408980109</v>
      </c>
      <c r="J48" s="311">
        <f t="shared" si="0"/>
        <v>0.52056495166202166</v>
      </c>
      <c r="K48" s="311">
        <f t="shared" si="0"/>
        <v>0.59203150439013652</v>
      </c>
      <c r="L48" s="311">
        <f t="shared" si="0"/>
        <v>0.66685698509647273</v>
      </c>
      <c r="M48" s="311">
        <f t="shared" si="0"/>
        <v>0.74519926339600673</v>
      </c>
      <c r="N48" s="311">
        <f t="shared" si="0"/>
        <v>0.82722362877561895</v>
      </c>
      <c r="O48" s="311">
        <f t="shared" si="0"/>
        <v>0.91310313932807285</v>
      </c>
      <c r="P48" s="311">
        <f t="shared" si="0"/>
        <v>1.003018986876492</v>
      </c>
      <c r="Q48" s="311">
        <f t="shared" si="0"/>
        <v>1.097160879259687</v>
      </c>
      <c r="R48" s="311">
        <f t="shared" si="0"/>
        <v>1.1957274405848923</v>
      </c>
      <c r="S48" s="311">
        <f t="shared" si="0"/>
        <v>1.2989266302923821</v>
      </c>
      <c r="T48" s="311">
        <f t="shared" si="0"/>
        <v>1.4069761819161237</v>
      </c>
      <c r="U48" s="311">
        <f t="shared" si="0"/>
        <v>1.5201040624661815</v>
      </c>
      <c r="V48" s="311">
        <f t="shared" si="0"/>
        <v>1.6385489534020916</v>
      </c>
      <c r="W48" s="311">
        <f t="shared" si="0"/>
        <v>1.7625607542119899</v>
      </c>
      <c r="X48" s="311">
        <f t="shared" si="0"/>
        <v>1.8924011096599531</v>
      </c>
      <c r="Y48" s="311">
        <f t="shared" si="0"/>
        <v>2.0283439618139707</v>
      </c>
      <c r="Z48" s="311">
        <f t="shared" si="0"/>
        <v>2.170676128019227</v>
      </c>
      <c r="AA48" s="311">
        <f t="shared" si="0"/>
        <v>2.3196979060361307</v>
      </c>
      <c r="AB48" s="311">
        <f t="shared" si="0"/>
        <v>2.4757237076198284</v>
      </c>
      <c r="AC48" s="311">
        <f t="shared" si="0"/>
        <v>2.6390827218779602</v>
      </c>
      <c r="AD48" s="311">
        <f t="shared" si="0"/>
        <v>2.810119609806224</v>
      </c>
      <c r="AE48" s="311">
        <f t="shared" si="0"/>
        <v>2.9891952314671162</v>
      </c>
    </row>
    <row r="49" spans="1:31" s="262" customFormat="1" ht="15.75" thickBot="1" x14ac:dyDescent="0.25">
      <c r="A49" s="312" t="s">
        <v>519</v>
      </c>
      <c r="B49" s="313">
        <f>B24*1.2/2*0</f>
        <v>0</v>
      </c>
      <c r="C49" s="313">
        <v>0</v>
      </c>
      <c r="D49" s="313">
        <v>0</v>
      </c>
      <c r="E49" s="313">
        <v>0</v>
      </c>
      <c r="F49" s="314">
        <f>J106*(1+F48)</f>
        <v>0</v>
      </c>
      <c r="G49" s="314">
        <f t="shared" ref="G49:AE49" si="1">K106*(1+G48)</f>
        <v>0</v>
      </c>
      <c r="H49" s="314">
        <f t="shared" si="1"/>
        <v>0</v>
      </c>
      <c r="I49" s="314">
        <f t="shared" si="1"/>
        <v>0</v>
      </c>
      <c r="J49" s="314">
        <f>N106*(1+J48)</f>
        <v>0</v>
      </c>
      <c r="K49" s="314">
        <f t="shared" si="1"/>
        <v>0</v>
      </c>
      <c r="L49" s="314">
        <f t="shared" si="1"/>
        <v>0</v>
      </c>
      <c r="M49" s="314">
        <f t="shared" si="1"/>
        <v>0</v>
      </c>
      <c r="N49" s="314">
        <f t="shared" si="1"/>
        <v>0</v>
      </c>
      <c r="O49" s="314">
        <f t="shared" si="1"/>
        <v>0</v>
      </c>
      <c r="P49" s="314">
        <f t="shared" si="1"/>
        <v>0</v>
      </c>
      <c r="Q49" s="314">
        <f t="shared" si="1"/>
        <v>0</v>
      </c>
      <c r="R49" s="314">
        <f t="shared" si="1"/>
        <v>0</v>
      </c>
      <c r="S49" s="314">
        <f t="shared" si="1"/>
        <v>0</v>
      </c>
      <c r="T49" s="314">
        <f t="shared" si="1"/>
        <v>0</v>
      </c>
      <c r="U49" s="314">
        <f t="shared" si="1"/>
        <v>0</v>
      </c>
      <c r="V49" s="314">
        <f t="shared" si="1"/>
        <v>0</v>
      </c>
      <c r="W49" s="314">
        <f t="shared" si="1"/>
        <v>0</v>
      </c>
      <c r="X49" s="314">
        <f t="shared" si="1"/>
        <v>0</v>
      </c>
      <c r="Y49" s="314">
        <f t="shared" si="1"/>
        <v>0</v>
      </c>
      <c r="Z49" s="314">
        <f t="shared" si="1"/>
        <v>0</v>
      </c>
      <c r="AA49" s="314">
        <f t="shared" si="1"/>
        <v>0</v>
      </c>
      <c r="AB49" s="314">
        <f t="shared" si="1"/>
        <v>0</v>
      </c>
      <c r="AC49" s="314">
        <f t="shared" si="1"/>
        <v>0</v>
      </c>
      <c r="AD49" s="314">
        <f t="shared" si="1"/>
        <v>0</v>
      </c>
      <c r="AE49" s="314">
        <f t="shared" si="1"/>
        <v>0</v>
      </c>
    </row>
    <row r="50" spans="1:31" s="262" customFormat="1" ht="13.5" thickBot="1" x14ac:dyDescent="0.25">
      <c r="A50" s="315"/>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316"/>
      <c r="AD50" s="316"/>
      <c r="AE50" s="316"/>
    </row>
    <row r="51" spans="1:31" s="262" customFormat="1" ht="12.75" x14ac:dyDescent="0.2">
      <c r="A51" s="317" t="s">
        <v>306</v>
      </c>
      <c r="B51" s="307">
        <v>1</v>
      </c>
      <c r="C51" s="307">
        <v>2</v>
      </c>
      <c r="D51" s="307">
        <v>3</v>
      </c>
      <c r="E51" s="307">
        <v>4</v>
      </c>
      <c r="F51" s="307">
        <v>5</v>
      </c>
      <c r="G51" s="307">
        <v>6</v>
      </c>
      <c r="H51" s="307">
        <v>7</v>
      </c>
      <c r="I51" s="307">
        <v>8</v>
      </c>
      <c r="J51" s="307">
        <v>9</v>
      </c>
      <c r="K51" s="307">
        <v>10</v>
      </c>
      <c r="L51" s="307">
        <v>11</v>
      </c>
      <c r="M51" s="307">
        <v>12</v>
      </c>
      <c r="N51" s="307">
        <v>13</v>
      </c>
      <c r="O51" s="307">
        <v>14</v>
      </c>
      <c r="P51" s="307">
        <v>15</v>
      </c>
      <c r="Q51" s="307">
        <v>16</v>
      </c>
      <c r="R51" s="307">
        <v>17</v>
      </c>
      <c r="S51" s="307">
        <v>18</v>
      </c>
      <c r="T51" s="307">
        <v>19</v>
      </c>
      <c r="U51" s="307">
        <v>20</v>
      </c>
      <c r="V51" s="307">
        <v>21</v>
      </c>
      <c r="W51" s="307">
        <v>22</v>
      </c>
      <c r="X51" s="307">
        <v>23</v>
      </c>
      <c r="Y51" s="307">
        <v>24</v>
      </c>
      <c r="Z51" s="307">
        <v>25</v>
      </c>
      <c r="AA51" s="307">
        <v>26</v>
      </c>
      <c r="AB51" s="307">
        <v>27</v>
      </c>
      <c r="AC51" s="307">
        <v>28</v>
      </c>
      <c r="AD51" s="307">
        <v>29</v>
      </c>
      <c r="AE51" s="307">
        <v>30</v>
      </c>
    </row>
    <row r="52" spans="1:31" s="262" customFormat="1" ht="12.75" x14ac:dyDescent="0.2">
      <c r="A52" s="309" t="s">
        <v>305</v>
      </c>
      <c r="B52" s="318">
        <v>0</v>
      </c>
      <c r="C52" s="318">
        <v>0</v>
      </c>
      <c r="D52" s="318">
        <v>0</v>
      </c>
      <c r="E52" s="318">
        <v>0</v>
      </c>
      <c r="F52" s="318">
        <v>0</v>
      </c>
      <c r="G52" s="318">
        <v>0</v>
      </c>
      <c r="H52" s="318">
        <v>0</v>
      </c>
      <c r="I52" s="318">
        <v>0</v>
      </c>
      <c r="J52" s="318">
        <v>0</v>
      </c>
      <c r="K52" s="318">
        <v>0</v>
      </c>
      <c r="L52" s="318">
        <v>0</v>
      </c>
      <c r="M52" s="318">
        <v>0</v>
      </c>
      <c r="N52" s="318">
        <v>0</v>
      </c>
      <c r="O52" s="318">
        <v>0</v>
      </c>
      <c r="P52" s="318">
        <v>0</v>
      </c>
      <c r="Q52" s="318">
        <v>0</v>
      </c>
      <c r="R52" s="318">
        <v>0</v>
      </c>
      <c r="S52" s="318">
        <v>0</v>
      </c>
      <c r="T52" s="318">
        <v>0</v>
      </c>
      <c r="U52" s="318">
        <v>0</v>
      </c>
      <c r="V52" s="318">
        <v>0</v>
      </c>
      <c r="W52" s="318">
        <v>0</v>
      </c>
      <c r="X52" s="318">
        <v>0</v>
      </c>
      <c r="Y52" s="318">
        <v>0</v>
      </c>
      <c r="Z52" s="318">
        <v>0</v>
      </c>
      <c r="AA52" s="318">
        <v>0</v>
      </c>
      <c r="AB52" s="318">
        <v>0</v>
      </c>
      <c r="AC52" s="319">
        <v>0</v>
      </c>
      <c r="AD52" s="319">
        <v>0</v>
      </c>
      <c r="AE52" s="319">
        <v>0</v>
      </c>
    </row>
    <row r="53" spans="1:31" s="262" customFormat="1" ht="12.75" x14ac:dyDescent="0.2">
      <c r="A53" s="309" t="s">
        <v>304</v>
      </c>
      <c r="B53" s="318">
        <v>0</v>
      </c>
      <c r="C53" s="318">
        <v>0</v>
      </c>
      <c r="D53" s="318">
        <v>0</v>
      </c>
      <c r="E53" s="318">
        <v>0</v>
      </c>
      <c r="F53" s="318">
        <v>0</v>
      </c>
      <c r="G53" s="318">
        <v>0</v>
      </c>
      <c r="H53" s="318">
        <v>0</v>
      </c>
      <c r="I53" s="318">
        <v>0</v>
      </c>
      <c r="J53" s="318">
        <v>0</v>
      </c>
      <c r="K53" s="318">
        <v>0</v>
      </c>
      <c r="L53" s="318">
        <v>0</v>
      </c>
      <c r="M53" s="318">
        <v>0</v>
      </c>
      <c r="N53" s="318">
        <v>0</v>
      </c>
      <c r="O53" s="318">
        <v>0</v>
      </c>
      <c r="P53" s="318">
        <v>0</v>
      </c>
      <c r="Q53" s="318">
        <v>0</v>
      </c>
      <c r="R53" s="318">
        <v>0</v>
      </c>
      <c r="S53" s="318">
        <v>0</v>
      </c>
      <c r="T53" s="318">
        <v>0</v>
      </c>
      <c r="U53" s="318">
        <v>0</v>
      </c>
      <c r="V53" s="318">
        <v>0</v>
      </c>
      <c r="W53" s="318">
        <v>0</v>
      </c>
      <c r="X53" s="318">
        <v>0</v>
      </c>
      <c r="Y53" s="318">
        <v>0</v>
      </c>
      <c r="Z53" s="318">
        <v>0</v>
      </c>
      <c r="AA53" s="318">
        <v>0</v>
      </c>
      <c r="AB53" s="318">
        <v>0</v>
      </c>
      <c r="AC53" s="319">
        <v>0</v>
      </c>
      <c r="AD53" s="319">
        <v>0</v>
      </c>
      <c r="AE53" s="319">
        <v>0</v>
      </c>
    </row>
    <row r="54" spans="1:31" s="262" customFormat="1" ht="12.75" x14ac:dyDescent="0.2">
      <c r="A54" s="309" t="s">
        <v>303</v>
      </c>
      <c r="B54" s="318">
        <v>0</v>
      </c>
      <c r="C54" s="318">
        <v>0</v>
      </c>
      <c r="D54" s="318">
        <v>0</v>
      </c>
      <c r="E54" s="318">
        <v>0</v>
      </c>
      <c r="F54" s="318">
        <v>0</v>
      </c>
      <c r="G54" s="318">
        <v>0</v>
      </c>
      <c r="H54" s="318">
        <v>0</v>
      </c>
      <c r="I54" s="318">
        <v>0</v>
      </c>
      <c r="J54" s="318">
        <v>0</v>
      </c>
      <c r="K54" s="318">
        <v>0</v>
      </c>
      <c r="L54" s="318">
        <v>0</v>
      </c>
      <c r="M54" s="318">
        <v>0</v>
      </c>
      <c r="N54" s="318">
        <v>0</v>
      </c>
      <c r="O54" s="318">
        <v>0</v>
      </c>
      <c r="P54" s="318">
        <v>0</v>
      </c>
      <c r="Q54" s="318">
        <v>0</v>
      </c>
      <c r="R54" s="318">
        <v>0</v>
      </c>
      <c r="S54" s="318">
        <v>0</v>
      </c>
      <c r="T54" s="318">
        <v>0</v>
      </c>
      <c r="U54" s="318">
        <v>0</v>
      </c>
      <c r="V54" s="318">
        <v>0</v>
      </c>
      <c r="W54" s="318">
        <v>0</v>
      </c>
      <c r="X54" s="318">
        <v>0</v>
      </c>
      <c r="Y54" s="318">
        <v>0</v>
      </c>
      <c r="Z54" s="318">
        <v>0</v>
      </c>
      <c r="AA54" s="318">
        <v>0</v>
      </c>
      <c r="AB54" s="318">
        <v>0</v>
      </c>
      <c r="AC54" s="319">
        <v>0</v>
      </c>
      <c r="AD54" s="319">
        <v>0</v>
      </c>
      <c r="AE54" s="319">
        <v>0</v>
      </c>
    </row>
    <row r="55" spans="1:31" s="262" customFormat="1" ht="13.5" thickBot="1" x14ac:dyDescent="0.25">
      <c r="A55" s="312" t="s">
        <v>302</v>
      </c>
      <c r="B55" s="320">
        <v>0</v>
      </c>
      <c r="C55" s="320">
        <v>0</v>
      </c>
      <c r="D55" s="320">
        <v>0</v>
      </c>
      <c r="E55" s="320">
        <v>0</v>
      </c>
      <c r="F55" s="320">
        <v>0</v>
      </c>
      <c r="G55" s="320">
        <v>0</v>
      </c>
      <c r="H55" s="320">
        <v>0</v>
      </c>
      <c r="I55" s="320">
        <v>0</v>
      </c>
      <c r="J55" s="320">
        <v>0</v>
      </c>
      <c r="K55" s="320">
        <v>0</v>
      </c>
      <c r="L55" s="320">
        <v>0</v>
      </c>
      <c r="M55" s="320">
        <v>0</v>
      </c>
      <c r="N55" s="320">
        <v>0</v>
      </c>
      <c r="O55" s="320">
        <v>0</v>
      </c>
      <c r="P55" s="320">
        <v>0</v>
      </c>
      <c r="Q55" s="320">
        <v>0</v>
      </c>
      <c r="R55" s="320">
        <v>0</v>
      </c>
      <c r="S55" s="320">
        <v>0</v>
      </c>
      <c r="T55" s="320">
        <v>0</v>
      </c>
      <c r="U55" s="320">
        <v>0</v>
      </c>
      <c r="V55" s="320">
        <v>0</v>
      </c>
      <c r="W55" s="320">
        <v>0</v>
      </c>
      <c r="X55" s="320">
        <v>0</v>
      </c>
      <c r="Y55" s="320">
        <v>0</v>
      </c>
      <c r="Z55" s="320">
        <v>0</v>
      </c>
      <c r="AA55" s="320">
        <v>0</v>
      </c>
      <c r="AB55" s="320">
        <v>0</v>
      </c>
      <c r="AC55" s="321">
        <v>0</v>
      </c>
      <c r="AD55" s="321">
        <v>0</v>
      </c>
      <c r="AE55" s="321">
        <v>0</v>
      </c>
    </row>
    <row r="56" spans="1:31" s="262" customFormat="1" ht="13.5" thickBot="1" x14ac:dyDescent="0.25">
      <c r="A56" s="315"/>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3"/>
      <c r="AD56" s="323"/>
      <c r="AE56" s="323"/>
    </row>
    <row r="57" spans="1:31" s="262" customFormat="1" ht="13.5" thickBot="1" x14ac:dyDescent="0.25">
      <c r="A57" s="317" t="s">
        <v>520</v>
      </c>
      <c r="B57" s="307">
        <v>1</v>
      </c>
      <c r="C57" s="307">
        <v>2</v>
      </c>
      <c r="D57" s="307">
        <v>3</v>
      </c>
      <c r="E57" s="307">
        <v>4</v>
      </c>
      <c r="F57" s="307">
        <v>5</v>
      </c>
      <c r="G57" s="307">
        <v>6</v>
      </c>
      <c r="H57" s="307">
        <v>7</v>
      </c>
      <c r="I57" s="307">
        <v>8</v>
      </c>
      <c r="J57" s="307">
        <v>9</v>
      </c>
      <c r="K57" s="307">
        <v>10</v>
      </c>
      <c r="L57" s="307">
        <v>11</v>
      </c>
      <c r="M57" s="307">
        <v>12</v>
      </c>
      <c r="N57" s="307">
        <v>13</v>
      </c>
      <c r="O57" s="307">
        <v>14</v>
      </c>
      <c r="P57" s="307">
        <v>15</v>
      </c>
      <c r="Q57" s="307">
        <v>16</v>
      </c>
      <c r="R57" s="307">
        <v>17</v>
      </c>
      <c r="S57" s="307">
        <v>18</v>
      </c>
      <c r="T57" s="307">
        <v>19</v>
      </c>
      <c r="U57" s="307">
        <v>20</v>
      </c>
      <c r="V57" s="307">
        <v>21</v>
      </c>
      <c r="W57" s="307">
        <v>22</v>
      </c>
      <c r="X57" s="307">
        <v>23</v>
      </c>
      <c r="Y57" s="307">
        <v>24</v>
      </c>
      <c r="Z57" s="307">
        <v>25</v>
      </c>
      <c r="AA57" s="307">
        <v>26</v>
      </c>
      <c r="AB57" s="307">
        <v>27</v>
      </c>
      <c r="AC57" s="307">
        <v>28</v>
      </c>
      <c r="AD57" s="307">
        <v>29</v>
      </c>
      <c r="AE57" s="307">
        <v>30</v>
      </c>
    </row>
    <row r="58" spans="1:31" s="262" customFormat="1" ht="12.75" x14ac:dyDescent="0.2">
      <c r="A58" s="317" t="s">
        <v>301</v>
      </c>
      <c r="B58" s="307">
        <f t="shared" ref="B58:AE58" si="2">B49*$B$27</f>
        <v>0</v>
      </c>
      <c r="C58" s="307">
        <f t="shared" si="2"/>
        <v>0</v>
      </c>
      <c r="D58" s="307">
        <f t="shared" si="2"/>
        <v>0</v>
      </c>
      <c r="E58" s="307">
        <f t="shared" si="2"/>
        <v>0</v>
      </c>
      <c r="F58" s="307">
        <f t="shared" si="2"/>
        <v>0</v>
      </c>
      <c r="G58" s="307">
        <f t="shared" si="2"/>
        <v>0</v>
      </c>
      <c r="H58" s="307">
        <f t="shared" si="2"/>
        <v>0</v>
      </c>
      <c r="I58" s="307">
        <f t="shared" si="2"/>
        <v>0</v>
      </c>
      <c r="J58" s="307">
        <f t="shared" si="2"/>
        <v>0</v>
      </c>
      <c r="K58" s="307">
        <f t="shared" si="2"/>
        <v>0</v>
      </c>
      <c r="L58" s="307">
        <f t="shared" si="2"/>
        <v>0</v>
      </c>
      <c r="M58" s="307">
        <f t="shared" si="2"/>
        <v>0</v>
      </c>
      <c r="N58" s="307">
        <f t="shared" si="2"/>
        <v>0</v>
      </c>
      <c r="O58" s="307">
        <f t="shared" si="2"/>
        <v>0</v>
      </c>
      <c r="P58" s="307">
        <f t="shared" si="2"/>
        <v>0</v>
      </c>
      <c r="Q58" s="307">
        <f t="shared" si="2"/>
        <v>0</v>
      </c>
      <c r="R58" s="307">
        <f t="shared" si="2"/>
        <v>0</v>
      </c>
      <c r="S58" s="307">
        <f t="shared" si="2"/>
        <v>0</v>
      </c>
      <c r="T58" s="307">
        <f t="shared" si="2"/>
        <v>0</v>
      </c>
      <c r="U58" s="307">
        <f t="shared" si="2"/>
        <v>0</v>
      </c>
      <c r="V58" s="307">
        <f t="shared" si="2"/>
        <v>0</v>
      </c>
      <c r="W58" s="307">
        <f t="shared" si="2"/>
        <v>0</v>
      </c>
      <c r="X58" s="307">
        <f t="shared" si="2"/>
        <v>0</v>
      </c>
      <c r="Y58" s="307">
        <f t="shared" si="2"/>
        <v>0</v>
      </c>
      <c r="Z58" s="307">
        <f t="shared" si="2"/>
        <v>0</v>
      </c>
      <c r="AA58" s="307">
        <f t="shared" si="2"/>
        <v>0</v>
      </c>
      <c r="AB58" s="307">
        <f t="shared" si="2"/>
        <v>0</v>
      </c>
      <c r="AC58" s="307">
        <f t="shared" si="2"/>
        <v>0</v>
      </c>
      <c r="AD58" s="307">
        <f t="shared" si="2"/>
        <v>0</v>
      </c>
      <c r="AE58" s="307">
        <f t="shared" si="2"/>
        <v>0</v>
      </c>
    </row>
    <row r="59" spans="1:31" s="262" customFormat="1" ht="12.75" x14ac:dyDescent="0.2">
      <c r="A59" s="309" t="s">
        <v>300</v>
      </c>
      <c r="B59" s="324">
        <f t="shared" ref="B59:U59" si="3">SUM(B60:B65)</f>
        <v>0</v>
      </c>
      <c r="C59" s="324">
        <f t="shared" si="3"/>
        <v>-6157.2529333333332</v>
      </c>
      <c r="D59" s="324">
        <f t="shared" si="3"/>
        <v>-6157.2529333333332</v>
      </c>
      <c r="E59" s="324">
        <f t="shared" si="3"/>
        <v>-6157.2529333333332</v>
      </c>
      <c r="F59" s="324">
        <f>SUM(F60:F65)</f>
        <v>-6157.2529333333332</v>
      </c>
      <c r="G59" s="324">
        <f t="shared" si="3"/>
        <v>-5944.9338666666672</v>
      </c>
      <c r="H59" s="324">
        <f t="shared" si="3"/>
        <v>-5732.6148000000012</v>
      </c>
      <c r="I59" s="324">
        <f t="shared" si="3"/>
        <v>-5520.2957333333343</v>
      </c>
      <c r="J59" s="324">
        <f t="shared" si="3"/>
        <v>-5307.9766666666674</v>
      </c>
      <c r="K59" s="324">
        <f t="shared" si="3"/>
        <v>-5095.6576000000005</v>
      </c>
      <c r="L59" s="324">
        <f t="shared" si="3"/>
        <v>-4918.0816533333345</v>
      </c>
      <c r="M59" s="324">
        <f t="shared" si="3"/>
        <v>-4671.0194666666675</v>
      </c>
      <c r="N59" s="324">
        <f t="shared" si="3"/>
        <v>-4562.9297600000009</v>
      </c>
      <c r="O59" s="324">
        <f t="shared" si="3"/>
        <v>-4246.3813333333337</v>
      </c>
      <c r="P59" s="324">
        <f t="shared" si="3"/>
        <v>-8705.0817333333271</v>
      </c>
      <c r="Q59" s="324">
        <f t="shared" si="3"/>
        <v>-3821.7432000000003</v>
      </c>
      <c r="R59" s="324">
        <f t="shared" si="3"/>
        <v>-337765.3035872773</v>
      </c>
      <c r="S59" s="324">
        <f t="shared" si="3"/>
        <v>-3397.105066666667</v>
      </c>
      <c r="T59" s="324">
        <f t="shared" si="3"/>
        <v>-3184.7860000000005</v>
      </c>
      <c r="U59" s="324">
        <f t="shared" si="3"/>
        <v>-2972.4669333333336</v>
      </c>
      <c r="V59" s="324">
        <f t="shared" ref="V59:AE59" si="4">SUM(V60:V65)</f>
        <v>-2864.377226666667</v>
      </c>
      <c r="W59" s="324">
        <f t="shared" si="4"/>
        <v>-2547.8288000000002</v>
      </c>
      <c r="X59" s="324">
        <f t="shared" si="4"/>
        <v>-336491.38918727729</v>
      </c>
      <c r="Y59" s="324">
        <f t="shared" si="4"/>
        <v>-2123.1906666666669</v>
      </c>
      <c r="Z59" s="324">
        <f t="shared" si="4"/>
        <v>-1910.8716000000002</v>
      </c>
      <c r="AA59" s="324">
        <f t="shared" si="4"/>
        <v>-1698.5525333333335</v>
      </c>
      <c r="AB59" s="324">
        <f t="shared" si="4"/>
        <v>-1486.2334666666668</v>
      </c>
      <c r="AC59" s="324">
        <f t="shared" si="4"/>
        <v>0</v>
      </c>
      <c r="AD59" s="324">
        <f t="shared" si="4"/>
        <v>-104.22936</v>
      </c>
      <c r="AE59" s="324">
        <f t="shared" si="4"/>
        <v>0</v>
      </c>
    </row>
    <row r="60" spans="1:31" s="262" customFormat="1" ht="12.75" x14ac:dyDescent="0.2">
      <c r="A60" s="325" t="s">
        <v>299</v>
      </c>
      <c r="B60" s="318"/>
      <c r="C60" s="318"/>
      <c r="D60" s="318"/>
      <c r="E60" s="318"/>
      <c r="F60" s="318"/>
      <c r="G60" s="318"/>
      <c r="H60" s="318"/>
      <c r="I60" s="318"/>
      <c r="J60" s="318"/>
      <c r="K60" s="318"/>
      <c r="L60" s="318">
        <f>-B28*1.2</f>
        <v>-34.743119999999998</v>
      </c>
      <c r="M60" s="318"/>
      <c r="N60" s="318"/>
      <c r="O60" s="318"/>
      <c r="P60" s="318"/>
      <c r="Q60" s="318"/>
      <c r="R60" s="318">
        <v>-334155.87945394398</v>
      </c>
      <c r="S60" s="318"/>
      <c r="T60" s="318"/>
      <c r="U60" s="318"/>
      <c r="V60" s="318"/>
      <c r="W60" s="318"/>
      <c r="X60" s="318">
        <v>-334155.87945394398</v>
      </c>
      <c r="Y60" s="318"/>
      <c r="Z60" s="318"/>
      <c r="AA60" s="318"/>
      <c r="AB60" s="318"/>
      <c r="AC60" s="318"/>
      <c r="AD60" s="318"/>
      <c r="AE60" s="318"/>
    </row>
    <row r="61" spans="1:31" s="262" customFormat="1" ht="12.75" x14ac:dyDescent="0.2">
      <c r="A61" s="325" t="s">
        <v>298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row>
    <row r="62" spans="1:31" s="262" customFormat="1" ht="12.75" x14ac:dyDescent="0.2">
      <c r="A62" s="325" t="s">
        <v>555</v>
      </c>
      <c r="B62" s="318"/>
      <c r="C62" s="318"/>
      <c r="D62" s="318"/>
      <c r="E62" s="318"/>
      <c r="F62" s="326"/>
      <c r="G62" s="318"/>
      <c r="H62" s="318"/>
      <c r="I62" s="318"/>
      <c r="J62" s="318"/>
      <c r="K62" s="318"/>
      <c r="L62" s="318"/>
      <c r="M62" s="318"/>
      <c r="N62" s="318">
        <f>-B34*1.2</f>
        <v>-104.22936</v>
      </c>
      <c r="O62" s="318"/>
      <c r="P62" s="318"/>
      <c r="Q62" s="318"/>
      <c r="R62" s="318"/>
      <c r="S62" s="318"/>
      <c r="T62" s="318"/>
      <c r="U62" s="318"/>
      <c r="V62" s="318">
        <f>N62</f>
        <v>-104.22936</v>
      </c>
      <c r="W62" s="318"/>
      <c r="X62" s="318"/>
      <c r="Y62" s="318"/>
      <c r="Z62" s="318"/>
      <c r="AA62" s="318"/>
      <c r="AB62" s="318"/>
      <c r="AC62" s="318"/>
      <c r="AD62" s="318">
        <f>V62</f>
        <v>-104.22936</v>
      </c>
      <c r="AE62" s="318"/>
    </row>
    <row r="63" spans="1:31" s="262" customFormat="1" ht="12.75" x14ac:dyDescent="0.2">
      <c r="A63" s="325" t="s">
        <v>517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row>
    <row r="64" spans="1:31" s="262" customFormat="1" ht="12.75" x14ac:dyDescent="0.2">
      <c r="A64" s="325" t="s">
        <v>517</v>
      </c>
      <c r="B64" s="327">
        <v>0</v>
      </c>
      <c r="C64" s="327">
        <v>0</v>
      </c>
      <c r="D64" s="327">
        <v>0</v>
      </c>
      <c r="E64" s="327">
        <v>0</v>
      </c>
      <c r="F64" s="327">
        <v>0</v>
      </c>
      <c r="G64" s="327">
        <v>0</v>
      </c>
      <c r="H64" s="327">
        <v>0</v>
      </c>
      <c r="I64" s="327">
        <v>0</v>
      </c>
      <c r="J64" s="327">
        <v>0</v>
      </c>
      <c r="K64" s="327">
        <v>0</v>
      </c>
      <c r="L64" s="327">
        <v>0</v>
      </c>
      <c r="M64" s="327">
        <v>0</v>
      </c>
      <c r="N64" s="327">
        <v>0</v>
      </c>
      <c r="O64" s="327">
        <v>0</v>
      </c>
      <c r="P64" s="327">
        <v>0</v>
      </c>
      <c r="Q64" s="327">
        <v>0</v>
      </c>
      <c r="R64" s="327">
        <v>0</v>
      </c>
      <c r="S64" s="327">
        <v>0</v>
      </c>
      <c r="T64" s="327">
        <v>0</v>
      </c>
      <c r="U64" s="327">
        <v>0</v>
      </c>
      <c r="V64" s="327">
        <v>0</v>
      </c>
      <c r="W64" s="327">
        <v>0</v>
      </c>
      <c r="X64" s="327">
        <v>0</v>
      </c>
      <c r="Y64" s="327">
        <v>0</v>
      </c>
      <c r="Z64" s="327">
        <v>0</v>
      </c>
      <c r="AA64" s="327">
        <v>0</v>
      </c>
      <c r="AB64" s="327">
        <v>0</v>
      </c>
      <c r="AC64" s="327">
        <v>0</v>
      </c>
      <c r="AD64" s="327">
        <v>0</v>
      </c>
      <c r="AE64" s="327">
        <v>0</v>
      </c>
    </row>
    <row r="65" spans="1:32" s="262" customFormat="1" ht="12.75" x14ac:dyDescent="0.2">
      <c r="A65" s="325" t="s">
        <v>557</v>
      </c>
      <c r="B65" s="327">
        <v>0</v>
      </c>
      <c r="C65" s="327">
        <f>-($B$24+C67)*0.022</f>
        <v>-6157.2529333333332</v>
      </c>
      <c r="D65" s="327">
        <f t="shared" ref="D65:E65" si="5">-($B$24+D67)*0.022</f>
        <v>-6157.2529333333332</v>
      </c>
      <c r="E65" s="327">
        <f t="shared" si="5"/>
        <v>-6157.2529333333332</v>
      </c>
      <c r="F65" s="327">
        <f>-($B$24+F67)*0.022</f>
        <v>-6157.2529333333332</v>
      </c>
      <c r="G65" s="327">
        <f>-($B$24+G67+F67)*0.022</f>
        <v>-5944.9338666666672</v>
      </c>
      <c r="H65" s="328">
        <f>-($B$24+H67+F67+G67)*0.022</f>
        <v>-5732.6148000000012</v>
      </c>
      <c r="I65" s="328">
        <f>-($B$24+I67+G67+H67+F67)*0.022</f>
        <v>-5520.2957333333343</v>
      </c>
      <c r="J65" s="328">
        <f>-($B$24+J67+H67+I67+G67+F67)*0.022</f>
        <v>-5307.9766666666674</v>
      </c>
      <c r="K65" s="328">
        <f>-($B$24+K67+I67+J67+H67+F67+G67)*0.022</f>
        <v>-5095.6576000000005</v>
      </c>
      <c r="L65" s="328">
        <f>-($B$24+F67+L67+J67+K67+I67+G67+H67)*0.022</f>
        <v>-4883.3385333333345</v>
      </c>
      <c r="M65" s="328">
        <f>-($B$24+G67+M67+K67+L67+J67+H67+I67+F67)*0.022</f>
        <v>-4671.0194666666675</v>
      </c>
      <c r="N65" s="328">
        <f>-($B$24+H67+N67+L67+M67+K67+I67+J67+F67+G67)*0.022</f>
        <v>-4458.7004000000006</v>
      </c>
      <c r="O65" s="328">
        <f>-($B$24+I67+O67+M67+N67+L67+J67+K67+H67+G67+F67)*0.022</f>
        <v>-4246.3813333333337</v>
      </c>
      <c r="P65" s="328">
        <f>(-$B$24+J67+P67+N67+O67+M67+K67+L67+I67+H67+G67+F67)*0.022</f>
        <v>-8705.0817333333271</v>
      </c>
      <c r="Q65" s="328">
        <f>-($B$24+K67+Q67+O67+P67+N67+L67+M67+J67+I67+H67+F67+G67)*0.022</f>
        <v>-3821.7432000000003</v>
      </c>
      <c r="R65" s="328">
        <f>-($B$24+L67+R67+P67+Q67+O67+M67+N67+K67+J67+I67+G67+F67+H67)*0.022</f>
        <v>-3609.4241333333339</v>
      </c>
      <c r="S65" s="328">
        <f>-($B$24+M67+S67+Q67+R67+P67+N67+O67+L67+K67+J67+H67+I67+F67+G67)*0.022</f>
        <v>-3397.105066666667</v>
      </c>
      <c r="T65" s="328">
        <f>-($B$24+N67+T67+R67+S67+Q67+O67+P67+M67+L67+K67+I67+J67+G67+F67+H67)*0.022</f>
        <v>-3184.7860000000005</v>
      </c>
      <c r="U65" s="328">
        <f>-($B$24+O67+U67+S67+T67+R67+P67+Q67+N67+M67+L67+J67+K67+H67+G67+F67+I67)*0.022</f>
        <v>-2972.4669333333336</v>
      </c>
      <c r="V65" s="328">
        <f>-($B$24+P67+V67+T67+U67+S67+Q67+R67+O67+N67+M67+K67+L67+I67+H67+G67+F67+J67)*0.022</f>
        <v>-2760.1478666666671</v>
      </c>
      <c r="W65" s="328">
        <f>-($B$24+Q67+W67+U67+V67+T67+R67+S67+P67+O67+N67+L67+M67+J67+I67+H67+G67+F67+K67)*0.022</f>
        <v>-2547.8288000000002</v>
      </c>
      <c r="X65" s="328">
        <f>-($B$24+R67+X67+V67+W67+U67+S67+T67+Q67+P67+O67+M67+N67+K67+J67+I67+H67+F67+G67++L67)*0.022</f>
        <v>-2335.5097333333338</v>
      </c>
      <c r="Y65" s="328">
        <f>-($B$24+S67+Y67+W67+X67+V67+T67+U67+R67+Q67+P67+N67+O67+L67+K67+J67+I67+G67+H67+F67+M67)*0.022</f>
        <v>-2123.1906666666669</v>
      </c>
      <c r="Z65" s="328">
        <f>-($B$24+T67+Z67+X67+Y67+W67+U67+V67+S67+R67+Q67+O67+P67+M67+L67+K67+J67+H67+I67+G67+F67+N67)*0.022</f>
        <v>-1910.8716000000002</v>
      </c>
      <c r="AA65" s="328">
        <f>-($B$24+U67+AA67+Y67+Z67+X67+V67+W67+T67+S67+R67+P67+Q67+N67+M67+L67+K67+I67+J67+H67+G67+F67+O67)*0.022</f>
        <v>-1698.5525333333335</v>
      </c>
      <c r="AB65" s="328">
        <f>-($B$24+V67+AB67+Z67+AA67+Y67+W67+X67+U67+T67+S67+Q67+R67+O67+N67+M67+L67+J67+K67+I67+H67+G67+F67+P67)*0.022</f>
        <v>-1486.2334666666668</v>
      </c>
      <c r="AC65" s="328">
        <v>0</v>
      </c>
      <c r="AD65" s="328">
        <v>0</v>
      </c>
      <c r="AE65" s="328">
        <v>0</v>
      </c>
      <c r="AF65" s="328"/>
    </row>
    <row r="66" spans="1:32" s="262" customFormat="1" ht="12.75" x14ac:dyDescent="0.2">
      <c r="A66" s="329" t="s">
        <v>558</v>
      </c>
      <c r="B66" s="258">
        <f t="shared" ref="B66:AE66" si="6">B58+B59</f>
        <v>0</v>
      </c>
      <c r="C66" s="258">
        <f t="shared" si="6"/>
        <v>-6157.2529333333332</v>
      </c>
      <c r="D66" s="258">
        <f t="shared" ref="D66:E66" si="7">D58+D59</f>
        <v>-6157.2529333333332</v>
      </c>
      <c r="E66" s="258">
        <f t="shared" si="7"/>
        <v>-6157.2529333333332</v>
      </c>
      <c r="F66" s="258">
        <f t="shared" si="6"/>
        <v>-6157.2529333333332</v>
      </c>
      <c r="G66" s="258">
        <f t="shared" si="6"/>
        <v>-5944.9338666666672</v>
      </c>
      <c r="H66" s="258">
        <f t="shared" si="6"/>
        <v>-5732.6148000000012</v>
      </c>
      <c r="I66" s="258">
        <f t="shared" si="6"/>
        <v>-5520.2957333333343</v>
      </c>
      <c r="J66" s="258">
        <f t="shared" si="6"/>
        <v>-5307.9766666666674</v>
      </c>
      <c r="K66" s="258">
        <f t="shared" si="6"/>
        <v>-5095.6576000000005</v>
      </c>
      <c r="L66" s="258">
        <f t="shared" si="6"/>
        <v>-4918.0816533333345</v>
      </c>
      <c r="M66" s="258">
        <f t="shared" si="6"/>
        <v>-4671.0194666666675</v>
      </c>
      <c r="N66" s="258">
        <f t="shared" si="6"/>
        <v>-4562.9297600000009</v>
      </c>
      <c r="O66" s="258">
        <f t="shared" si="6"/>
        <v>-4246.3813333333337</v>
      </c>
      <c r="P66" s="258">
        <f t="shared" si="6"/>
        <v>-8705.0817333333271</v>
      </c>
      <c r="Q66" s="258">
        <f t="shared" si="6"/>
        <v>-3821.7432000000003</v>
      </c>
      <c r="R66" s="258">
        <f t="shared" si="6"/>
        <v>-337765.3035872773</v>
      </c>
      <c r="S66" s="258">
        <f t="shared" si="6"/>
        <v>-3397.105066666667</v>
      </c>
      <c r="T66" s="258">
        <f t="shared" si="6"/>
        <v>-3184.7860000000005</v>
      </c>
      <c r="U66" s="258">
        <f t="shared" si="6"/>
        <v>-2972.4669333333336</v>
      </c>
      <c r="V66" s="258">
        <f t="shared" si="6"/>
        <v>-2864.377226666667</v>
      </c>
      <c r="W66" s="258">
        <f t="shared" si="6"/>
        <v>-2547.8288000000002</v>
      </c>
      <c r="X66" s="258">
        <f t="shared" si="6"/>
        <v>-336491.38918727729</v>
      </c>
      <c r="Y66" s="258">
        <f t="shared" si="6"/>
        <v>-2123.1906666666669</v>
      </c>
      <c r="Z66" s="258">
        <f t="shared" si="6"/>
        <v>-1910.8716000000002</v>
      </c>
      <c r="AA66" s="258">
        <f t="shared" si="6"/>
        <v>-1698.5525333333335</v>
      </c>
      <c r="AB66" s="258">
        <f t="shared" si="6"/>
        <v>-1486.2334666666668</v>
      </c>
      <c r="AC66" s="258">
        <f t="shared" si="6"/>
        <v>0</v>
      </c>
      <c r="AD66" s="258">
        <f t="shared" si="6"/>
        <v>-104.22936</v>
      </c>
      <c r="AE66" s="258">
        <f t="shared" si="6"/>
        <v>0</v>
      </c>
    </row>
    <row r="67" spans="1:32" s="262" customFormat="1" ht="12.75" x14ac:dyDescent="0.2">
      <c r="A67" s="325" t="s">
        <v>294</v>
      </c>
      <c r="B67" s="330">
        <v>0</v>
      </c>
      <c r="C67" s="330">
        <f>($B$81+$C$81+$D$81+$E$81+$F$81)*$B$27/$B$26</f>
        <v>-9650.8666666666668</v>
      </c>
      <c r="D67" s="330">
        <f t="shared" ref="D67:E67" si="8">($B$81+$C$81+$D$81+$E$81+$F$81)*$B$27/$B$26</f>
        <v>-9650.8666666666668</v>
      </c>
      <c r="E67" s="330">
        <f t="shared" si="8"/>
        <v>-9650.8666666666668</v>
      </c>
      <c r="F67" s="330">
        <f>($B$81+$C$81+$D$81+$E$81+$F$81)*$B$27/$B$26</f>
        <v>-9650.8666666666668</v>
      </c>
      <c r="G67" s="330">
        <f>($B$81+$C$81+$D$81+$E$81+$F$81)*$B$27/$B$26</f>
        <v>-9650.8666666666668</v>
      </c>
      <c r="H67" s="328">
        <f t="shared" ref="H67:AE67" si="9">G67</f>
        <v>-9650.8666666666668</v>
      </c>
      <c r="I67" s="328">
        <f t="shared" si="9"/>
        <v>-9650.8666666666668</v>
      </c>
      <c r="J67" s="328">
        <f t="shared" si="9"/>
        <v>-9650.8666666666668</v>
      </c>
      <c r="K67" s="328">
        <f t="shared" si="9"/>
        <v>-9650.8666666666668</v>
      </c>
      <c r="L67" s="328">
        <f t="shared" si="9"/>
        <v>-9650.8666666666668</v>
      </c>
      <c r="M67" s="328">
        <f t="shared" si="9"/>
        <v>-9650.8666666666668</v>
      </c>
      <c r="N67" s="328">
        <f t="shared" si="9"/>
        <v>-9650.8666666666668</v>
      </c>
      <c r="O67" s="328">
        <f t="shared" si="9"/>
        <v>-9650.8666666666668</v>
      </c>
      <c r="P67" s="328">
        <f t="shared" si="9"/>
        <v>-9650.8666666666668</v>
      </c>
      <c r="Q67" s="328">
        <f t="shared" si="9"/>
        <v>-9650.8666666666668</v>
      </c>
      <c r="R67" s="328">
        <f t="shared" si="9"/>
        <v>-9650.8666666666668</v>
      </c>
      <c r="S67" s="328">
        <f t="shared" si="9"/>
        <v>-9650.8666666666668</v>
      </c>
      <c r="T67" s="328">
        <f t="shared" si="9"/>
        <v>-9650.8666666666668</v>
      </c>
      <c r="U67" s="328">
        <f t="shared" si="9"/>
        <v>-9650.8666666666668</v>
      </c>
      <c r="V67" s="328">
        <f t="shared" si="9"/>
        <v>-9650.8666666666668</v>
      </c>
      <c r="W67" s="328">
        <f t="shared" si="9"/>
        <v>-9650.8666666666668</v>
      </c>
      <c r="X67" s="328">
        <f t="shared" si="9"/>
        <v>-9650.8666666666668</v>
      </c>
      <c r="Y67" s="328">
        <f t="shared" si="9"/>
        <v>-9650.8666666666668</v>
      </c>
      <c r="Z67" s="328">
        <f t="shared" si="9"/>
        <v>-9650.8666666666668</v>
      </c>
      <c r="AA67" s="328">
        <f t="shared" si="9"/>
        <v>-9650.8666666666668</v>
      </c>
      <c r="AB67" s="328">
        <f t="shared" si="9"/>
        <v>-9650.8666666666668</v>
      </c>
      <c r="AC67" s="328">
        <v>0</v>
      </c>
      <c r="AD67" s="328">
        <f t="shared" si="9"/>
        <v>0</v>
      </c>
      <c r="AE67" s="328">
        <f t="shared" si="9"/>
        <v>0</v>
      </c>
    </row>
    <row r="68" spans="1:32" s="262" customFormat="1" ht="12.75" x14ac:dyDescent="0.2">
      <c r="A68" s="329" t="s">
        <v>559</v>
      </c>
      <c r="B68" s="258">
        <f t="shared" ref="B68:AE68" si="10">B66+B67</f>
        <v>0</v>
      </c>
      <c r="C68" s="258">
        <f t="shared" si="10"/>
        <v>-15808.1196</v>
      </c>
      <c r="D68" s="258">
        <f t="shared" si="10"/>
        <v>-15808.1196</v>
      </c>
      <c r="E68" s="258">
        <f t="shared" si="10"/>
        <v>-15808.1196</v>
      </c>
      <c r="F68" s="258">
        <f t="shared" si="10"/>
        <v>-15808.1196</v>
      </c>
      <c r="G68" s="258">
        <f t="shared" si="10"/>
        <v>-15595.800533333335</v>
      </c>
      <c r="H68" s="258">
        <f t="shared" si="10"/>
        <v>-15383.481466666668</v>
      </c>
      <c r="I68" s="258">
        <f t="shared" si="10"/>
        <v>-15171.162400000001</v>
      </c>
      <c r="J68" s="258">
        <f t="shared" si="10"/>
        <v>-14958.843333333334</v>
      </c>
      <c r="K68" s="258">
        <f t="shared" si="10"/>
        <v>-14746.524266666667</v>
      </c>
      <c r="L68" s="258">
        <f t="shared" si="10"/>
        <v>-14568.948320000001</v>
      </c>
      <c r="M68" s="258">
        <f t="shared" si="10"/>
        <v>-14321.886133333333</v>
      </c>
      <c r="N68" s="258">
        <f t="shared" si="10"/>
        <v>-14213.796426666668</v>
      </c>
      <c r="O68" s="258">
        <f t="shared" si="10"/>
        <v>-13897.248</v>
      </c>
      <c r="P68" s="258">
        <f t="shared" si="10"/>
        <v>-18355.948399999994</v>
      </c>
      <c r="Q68" s="258">
        <f t="shared" si="10"/>
        <v>-13472.609866666668</v>
      </c>
      <c r="R68" s="258">
        <f t="shared" si="10"/>
        <v>-347416.17025394394</v>
      </c>
      <c r="S68" s="258">
        <f t="shared" si="10"/>
        <v>-13047.971733333334</v>
      </c>
      <c r="T68" s="258">
        <f t="shared" si="10"/>
        <v>-12835.652666666667</v>
      </c>
      <c r="U68" s="258">
        <f t="shared" si="10"/>
        <v>-12623.3336</v>
      </c>
      <c r="V68" s="258">
        <f t="shared" si="10"/>
        <v>-12515.243893333334</v>
      </c>
      <c r="W68" s="258">
        <f t="shared" si="10"/>
        <v>-12198.695466666668</v>
      </c>
      <c r="X68" s="258">
        <f t="shared" si="10"/>
        <v>-346142.25585394393</v>
      </c>
      <c r="Y68" s="258">
        <f t="shared" si="10"/>
        <v>-11774.057333333334</v>
      </c>
      <c r="Z68" s="258">
        <f t="shared" si="10"/>
        <v>-11561.738266666667</v>
      </c>
      <c r="AA68" s="258">
        <f t="shared" si="10"/>
        <v>-11349.4192</v>
      </c>
      <c r="AB68" s="258">
        <f t="shared" si="10"/>
        <v>-11137.100133333333</v>
      </c>
      <c r="AC68" s="258">
        <f t="shared" si="10"/>
        <v>0</v>
      </c>
      <c r="AD68" s="258">
        <f t="shared" si="10"/>
        <v>-104.22936</v>
      </c>
      <c r="AE68" s="258">
        <f t="shared" si="10"/>
        <v>0</v>
      </c>
    </row>
    <row r="69" spans="1:32" s="262" customFormat="1" ht="12.75" x14ac:dyDescent="0.2">
      <c r="A69" s="325" t="s">
        <v>293</v>
      </c>
      <c r="B69" s="327">
        <v>0</v>
      </c>
      <c r="C69" s="327">
        <v>0</v>
      </c>
      <c r="D69" s="327">
        <v>0</v>
      </c>
      <c r="E69" s="327">
        <v>0</v>
      </c>
      <c r="F69" s="327">
        <v>0</v>
      </c>
      <c r="G69" s="327">
        <v>0</v>
      </c>
      <c r="H69" s="327">
        <v>0</v>
      </c>
      <c r="I69" s="327">
        <v>0</v>
      </c>
      <c r="J69" s="327">
        <v>0</v>
      </c>
      <c r="K69" s="327">
        <v>0</v>
      </c>
      <c r="L69" s="327">
        <v>0</v>
      </c>
      <c r="M69" s="327">
        <v>0</v>
      </c>
      <c r="N69" s="327">
        <v>0</v>
      </c>
      <c r="O69" s="327">
        <v>0</v>
      </c>
      <c r="P69" s="327">
        <v>0</v>
      </c>
      <c r="Q69" s="327">
        <v>0</v>
      </c>
      <c r="R69" s="327">
        <v>0</v>
      </c>
      <c r="S69" s="327">
        <v>0</v>
      </c>
      <c r="T69" s="327">
        <v>0</v>
      </c>
      <c r="U69" s="327">
        <v>0</v>
      </c>
      <c r="V69" s="327">
        <v>0</v>
      </c>
      <c r="W69" s="327">
        <v>0</v>
      </c>
      <c r="X69" s="327">
        <v>0</v>
      </c>
      <c r="Y69" s="327">
        <v>0</v>
      </c>
      <c r="Z69" s="327">
        <v>0</v>
      </c>
      <c r="AA69" s="327">
        <v>0</v>
      </c>
      <c r="AB69" s="327">
        <v>0</v>
      </c>
      <c r="AC69" s="327">
        <v>0</v>
      </c>
      <c r="AD69" s="327">
        <v>0</v>
      </c>
      <c r="AE69" s="327">
        <v>0</v>
      </c>
    </row>
    <row r="70" spans="1:32" s="262" customFormat="1" ht="12.75" x14ac:dyDescent="0.2">
      <c r="A70" s="329" t="s">
        <v>297</v>
      </c>
      <c r="B70" s="258">
        <f t="shared" ref="B70:AE70" si="11">B68+B69</f>
        <v>0</v>
      </c>
      <c r="C70" s="258">
        <f t="shared" si="11"/>
        <v>-15808.1196</v>
      </c>
      <c r="D70" s="258">
        <f t="shared" si="11"/>
        <v>-15808.1196</v>
      </c>
      <c r="E70" s="258">
        <f t="shared" si="11"/>
        <v>-15808.1196</v>
      </c>
      <c r="F70" s="258">
        <f t="shared" si="11"/>
        <v>-15808.1196</v>
      </c>
      <c r="G70" s="258">
        <f t="shared" si="11"/>
        <v>-15595.800533333335</v>
      </c>
      <c r="H70" s="258">
        <f t="shared" si="11"/>
        <v>-15383.481466666668</v>
      </c>
      <c r="I70" s="258">
        <f t="shared" si="11"/>
        <v>-15171.162400000001</v>
      </c>
      <c r="J70" s="258">
        <f t="shared" si="11"/>
        <v>-14958.843333333334</v>
      </c>
      <c r="K70" s="258">
        <f t="shared" si="11"/>
        <v>-14746.524266666667</v>
      </c>
      <c r="L70" s="258">
        <f t="shared" si="11"/>
        <v>-14568.948320000001</v>
      </c>
      <c r="M70" s="258">
        <f t="shared" si="11"/>
        <v>-14321.886133333333</v>
      </c>
      <c r="N70" s="258">
        <f t="shared" si="11"/>
        <v>-14213.796426666668</v>
      </c>
      <c r="O70" s="258">
        <f t="shared" si="11"/>
        <v>-13897.248</v>
      </c>
      <c r="P70" s="258">
        <f t="shared" si="11"/>
        <v>-18355.948399999994</v>
      </c>
      <c r="Q70" s="258">
        <f t="shared" si="11"/>
        <v>-13472.609866666668</v>
      </c>
      <c r="R70" s="258">
        <f t="shared" si="11"/>
        <v>-347416.17025394394</v>
      </c>
      <c r="S70" s="258">
        <f t="shared" si="11"/>
        <v>-13047.971733333334</v>
      </c>
      <c r="T70" s="258">
        <f t="shared" si="11"/>
        <v>-12835.652666666667</v>
      </c>
      <c r="U70" s="258">
        <f t="shared" si="11"/>
        <v>-12623.3336</v>
      </c>
      <c r="V70" s="258">
        <f t="shared" si="11"/>
        <v>-12515.243893333334</v>
      </c>
      <c r="W70" s="258">
        <f t="shared" si="11"/>
        <v>-12198.695466666668</v>
      </c>
      <c r="X70" s="258">
        <f t="shared" si="11"/>
        <v>-346142.25585394393</v>
      </c>
      <c r="Y70" s="258">
        <f t="shared" si="11"/>
        <v>-11774.057333333334</v>
      </c>
      <c r="Z70" s="258">
        <f t="shared" si="11"/>
        <v>-11561.738266666667</v>
      </c>
      <c r="AA70" s="258">
        <f t="shared" si="11"/>
        <v>-11349.4192</v>
      </c>
      <c r="AB70" s="258">
        <f t="shared" si="11"/>
        <v>-11137.100133333333</v>
      </c>
      <c r="AC70" s="258">
        <f t="shared" si="11"/>
        <v>0</v>
      </c>
      <c r="AD70" s="258">
        <f t="shared" si="11"/>
        <v>-104.22936</v>
      </c>
      <c r="AE70" s="258">
        <f t="shared" si="11"/>
        <v>0</v>
      </c>
    </row>
    <row r="71" spans="1:32" s="262" customFormat="1" ht="12.75" x14ac:dyDescent="0.2">
      <c r="A71" s="325" t="s">
        <v>292</v>
      </c>
      <c r="B71" s="330">
        <f t="shared" ref="B71:AE71" si="12">-B70*$B$35</f>
        <v>0</v>
      </c>
      <c r="C71" s="330">
        <f t="shared" si="12"/>
        <v>3161.62392</v>
      </c>
      <c r="D71" s="330">
        <f t="shared" si="12"/>
        <v>3161.62392</v>
      </c>
      <c r="E71" s="330">
        <f t="shared" si="12"/>
        <v>3161.62392</v>
      </c>
      <c r="F71" s="330">
        <f t="shared" si="12"/>
        <v>3161.62392</v>
      </c>
      <c r="G71" s="330">
        <f t="shared" si="12"/>
        <v>3119.1601066666672</v>
      </c>
      <c r="H71" s="330">
        <f t="shared" si="12"/>
        <v>3076.6962933333339</v>
      </c>
      <c r="I71" s="330">
        <f t="shared" si="12"/>
        <v>3034.2324800000006</v>
      </c>
      <c r="J71" s="330">
        <f t="shared" si="12"/>
        <v>2991.7686666666668</v>
      </c>
      <c r="K71" s="330">
        <f t="shared" si="12"/>
        <v>2949.3048533333335</v>
      </c>
      <c r="L71" s="330">
        <f t="shared" si="12"/>
        <v>2913.7896640000004</v>
      </c>
      <c r="M71" s="330">
        <f t="shared" si="12"/>
        <v>2864.377226666667</v>
      </c>
      <c r="N71" s="330">
        <f t="shared" si="12"/>
        <v>2842.7592853333335</v>
      </c>
      <c r="O71" s="330">
        <f t="shared" si="12"/>
        <v>2779.4495999999999</v>
      </c>
      <c r="P71" s="330">
        <f t="shared" si="12"/>
        <v>3671.189679999999</v>
      </c>
      <c r="Q71" s="330">
        <f t="shared" si="12"/>
        <v>2694.5219733333338</v>
      </c>
      <c r="R71" s="330">
        <f t="shared" si="12"/>
        <v>69483.234050788786</v>
      </c>
      <c r="S71" s="330">
        <f t="shared" si="12"/>
        <v>2609.5943466666668</v>
      </c>
      <c r="T71" s="330">
        <f t="shared" si="12"/>
        <v>2567.1305333333335</v>
      </c>
      <c r="U71" s="330">
        <f t="shared" si="12"/>
        <v>2524.6667200000002</v>
      </c>
      <c r="V71" s="330">
        <f t="shared" si="12"/>
        <v>2503.0487786666672</v>
      </c>
      <c r="W71" s="330">
        <f t="shared" si="12"/>
        <v>2439.7390933333336</v>
      </c>
      <c r="X71" s="330">
        <f t="shared" si="12"/>
        <v>69228.451170788787</v>
      </c>
      <c r="Y71" s="330">
        <f t="shared" si="12"/>
        <v>2354.811466666667</v>
      </c>
      <c r="Z71" s="330">
        <f t="shared" si="12"/>
        <v>2312.3476533333337</v>
      </c>
      <c r="AA71" s="330">
        <f t="shared" si="12"/>
        <v>2269.88384</v>
      </c>
      <c r="AB71" s="330">
        <f t="shared" si="12"/>
        <v>2227.4200266666667</v>
      </c>
      <c r="AC71" s="330">
        <f t="shared" si="12"/>
        <v>0</v>
      </c>
      <c r="AD71" s="330">
        <f t="shared" si="12"/>
        <v>20.845872</v>
      </c>
      <c r="AE71" s="330">
        <f t="shared" si="12"/>
        <v>0</v>
      </c>
    </row>
    <row r="72" spans="1:32" s="262" customFormat="1" ht="13.5" thickBot="1" x14ac:dyDescent="0.25">
      <c r="A72" s="331" t="s">
        <v>296</v>
      </c>
      <c r="B72" s="332">
        <f t="shared" ref="B72:AE72" si="13">B70+B71</f>
        <v>0</v>
      </c>
      <c r="C72" s="332">
        <f t="shared" si="13"/>
        <v>-12646.49568</v>
      </c>
      <c r="D72" s="332">
        <f t="shared" si="13"/>
        <v>-12646.49568</v>
      </c>
      <c r="E72" s="332">
        <f t="shared" si="13"/>
        <v>-12646.49568</v>
      </c>
      <c r="F72" s="332">
        <f t="shared" si="13"/>
        <v>-12646.49568</v>
      </c>
      <c r="G72" s="332">
        <f t="shared" si="13"/>
        <v>-12476.640426666669</v>
      </c>
      <c r="H72" s="332">
        <f t="shared" si="13"/>
        <v>-12306.785173333334</v>
      </c>
      <c r="I72" s="332">
        <f t="shared" si="13"/>
        <v>-12136.92992</v>
      </c>
      <c r="J72" s="332">
        <f t="shared" si="13"/>
        <v>-11967.074666666667</v>
      </c>
      <c r="K72" s="332">
        <f t="shared" si="13"/>
        <v>-11797.219413333334</v>
      </c>
      <c r="L72" s="332">
        <f t="shared" si="13"/>
        <v>-11655.158656000001</v>
      </c>
      <c r="M72" s="332">
        <f t="shared" si="13"/>
        <v>-11457.508906666666</v>
      </c>
      <c r="N72" s="332">
        <f t="shared" si="13"/>
        <v>-11371.037141333334</v>
      </c>
      <c r="O72" s="332">
        <f t="shared" si="13"/>
        <v>-11117.7984</v>
      </c>
      <c r="P72" s="332">
        <f t="shared" si="13"/>
        <v>-14684.758719999994</v>
      </c>
      <c r="Q72" s="332">
        <f t="shared" si="13"/>
        <v>-10778.087893333333</v>
      </c>
      <c r="R72" s="332">
        <f t="shared" si="13"/>
        <v>-277932.93620315514</v>
      </c>
      <c r="S72" s="332">
        <f t="shared" si="13"/>
        <v>-10438.377386666667</v>
      </c>
      <c r="T72" s="332">
        <f t="shared" si="13"/>
        <v>-10268.522133333334</v>
      </c>
      <c r="U72" s="332">
        <f t="shared" si="13"/>
        <v>-10098.666880000001</v>
      </c>
      <c r="V72" s="332">
        <f t="shared" si="13"/>
        <v>-10012.195114666667</v>
      </c>
      <c r="W72" s="332">
        <f t="shared" si="13"/>
        <v>-9758.9563733333343</v>
      </c>
      <c r="X72" s="332">
        <f t="shared" si="13"/>
        <v>-276913.80468315515</v>
      </c>
      <c r="Y72" s="332">
        <f t="shared" si="13"/>
        <v>-9419.245866666668</v>
      </c>
      <c r="Z72" s="332">
        <f t="shared" si="13"/>
        <v>-9249.390613333333</v>
      </c>
      <c r="AA72" s="332">
        <f t="shared" si="13"/>
        <v>-9079.5353599999999</v>
      </c>
      <c r="AB72" s="332">
        <f t="shared" si="13"/>
        <v>-8909.6801066666667</v>
      </c>
      <c r="AC72" s="332">
        <f t="shared" si="13"/>
        <v>0</v>
      </c>
      <c r="AD72" s="332">
        <f t="shared" si="13"/>
        <v>-83.383488</v>
      </c>
      <c r="AE72" s="332">
        <f t="shared" si="13"/>
        <v>0</v>
      </c>
    </row>
    <row r="73" spans="1:32" s="262" customFormat="1" ht="13.5" thickBot="1" x14ac:dyDescent="0.25">
      <c r="A73" s="315"/>
      <c r="B73" s="333">
        <v>0.5</v>
      </c>
      <c r="C73" s="333">
        <v>1.5</v>
      </c>
      <c r="D73" s="333">
        <v>2.5</v>
      </c>
      <c r="E73" s="333">
        <v>3.5</v>
      </c>
      <c r="F73" s="333">
        <v>4.5</v>
      </c>
      <c r="G73" s="333">
        <v>5.5</v>
      </c>
      <c r="H73" s="333">
        <v>6.5</v>
      </c>
      <c r="I73" s="333">
        <v>7.5</v>
      </c>
      <c r="J73" s="333">
        <v>8.5</v>
      </c>
      <c r="K73" s="333">
        <v>9.5</v>
      </c>
      <c r="L73" s="333">
        <v>10.5</v>
      </c>
      <c r="M73" s="333">
        <v>11.5</v>
      </c>
      <c r="N73" s="333">
        <v>12.5</v>
      </c>
      <c r="O73" s="333">
        <v>13.5</v>
      </c>
      <c r="P73" s="333">
        <v>14.5</v>
      </c>
      <c r="Q73" s="333">
        <v>15.5</v>
      </c>
      <c r="R73" s="333">
        <v>16.5</v>
      </c>
      <c r="S73" s="333">
        <v>17.5</v>
      </c>
      <c r="T73" s="333">
        <v>18.5</v>
      </c>
      <c r="U73" s="333">
        <v>19.5</v>
      </c>
      <c r="V73" s="333">
        <v>20.5</v>
      </c>
      <c r="W73" s="333">
        <v>21.5</v>
      </c>
      <c r="X73" s="333">
        <v>22.5</v>
      </c>
      <c r="Y73" s="333">
        <v>23.5</v>
      </c>
      <c r="Z73" s="333">
        <v>24.5</v>
      </c>
      <c r="AA73" s="333">
        <v>25.5</v>
      </c>
      <c r="AB73" s="333">
        <v>26.5</v>
      </c>
      <c r="AC73" s="333">
        <v>27.5</v>
      </c>
      <c r="AD73" s="333">
        <v>28.5</v>
      </c>
      <c r="AE73" s="333">
        <v>29.5</v>
      </c>
    </row>
    <row r="74" spans="1:32" s="262" customFormat="1" ht="12.75" x14ac:dyDescent="0.2">
      <c r="A74" s="317" t="s">
        <v>295</v>
      </c>
      <c r="B74" s="307">
        <v>1</v>
      </c>
      <c r="C74" s="307">
        <v>2</v>
      </c>
      <c r="D74" s="307">
        <v>3</v>
      </c>
      <c r="E74" s="307">
        <v>4</v>
      </c>
      <c r="F74" s="307">
        <v>5</v>
      </c>
      <c r="G74" s="307">
        <v>6</v>
      </c>
      <c r="H74" s="307">
        <v>7</v>
      </c>
      <c r="I74" s="307">
        <v>8</v>
      </c>
      <c r="J74" s="307">
        <v>9</v>
      </c>
      <c r="K74" s="307">
        <v>10</v>
      </c>
      <c r="L74" s="307">
        <v>11</v>
      </c>
      <c r="M74" s="307">
        <v>12</v>
      </c>
      <c r="N74" s="307">
        <v>13</v>
      </c>
      <c r="O74" s="307">
        <v>14</v>
      </c>
      <c r="P74" s="307">
        <v>15</v>
      </c>
      <c r="Q74" s="307">
        <v>16</v>
      </c>
      <c r="R74" s="307">
        <v>17</v>
      </c>
      <c r="S74" s="307">
        <v>18</v>
      </c>
      <c r="T74" s="307">
        <v>19</v>
      </c>
      <c r="U74" s="307">
        <v>20</v>
      </c>
      <c r="V74" s="307">
        <v>21</v>
      </c>
      <c r="W74" s="307">
        <v>22</v>
      </c>
      <c r="X74" s="307">
        <v>23</v>
      </c>
      <c r="Y74" s="307">
        <v>24</v>
      </c>
      <c r="Z74" s="307">
        <v>25</v>
      </c>
      <c r="AA74" s="307">
        <v>26</v>
      </c>
      <c r="AB74" s="307">
        <v>27</v>
      </c>
      <c r="AC74" s="307">
        <v>28</v>
      </c>
      <c r="AD74" s="307">
        <v>29</v>
      </c>
      <c r="AE74" s="307">
        <v>30</v>
      </c>
    </row>
    <row r="75" spans="1:32" s="262" customFormat="1" ht="12.75" x14ac:dyDescent="0.2">
      <c r="A75" s="334" t="s">
        <v>559</v>
      </c>
      <c r="B75" s="258">
        <f t="shared" ref="B75:AE75" si="14">B68</f>
        <v>0</v>
      </c>
      <c r="C75" s="258">
        <f t="shared" si="14"/>
        <v>-15808.1196</v>
      </c>
      <c r="D75" s="258">
        <f t="shared" si="14"/>
        <v>-15808.1196</v>
      </c>
      <c r="E75" s="258">
        <f t="shared" si="14"/>
        <v>-15808.1196</v>
      </c>
      <c r="F75" s="258">
        <f t="shared" si="14"/>
        <v>-15808.1196</v>
      </c>
      <c r="G75" s="258">
        <f t="shared" si="14"/>
        <v>-15595.800533333335</v>
      </c>
      <c r="H75" s="258">
        <f t="shared" si="14"/>
        <v>-15383.481466666668</v>
      </c>
      <c r="I75" s="258">
        <f t="shared" si="14"/>
        <v>-15171.162400000001</v>
      </c>
      <c r="J75" s="258">
        <f t="shared" si="14"/>
        <v>-14958.843333333334</v>
      </c>
      <c r="K75" s="258">
        <f t="shared" si="14"/>
        <v>-14746.524266666667</v>
      </c>
      <c r="L75" s="258">
        <f t="shared" si="14"/>
        <v>-14568.948320000001</v>
      </c>
      <c r="M75" s="258">
        <f t="shared" si="14"/>
        <v>-14321.886133333333</v>
      </c>
      <c r="N75" s="258">
        <f t="shared" si="14"/>
        <v>-14213.796426666668</v>
      </c>
      <c r="O75" s="258">
        <f t="shared" si="14"/>
        <v>-13897.248</v>
      </c>
      <c r="P75" s="258">
        <f t="shared" si="14"/>
        <v>-18355.948399999994</v>
      </c>
      <c r="Q75" s="258">
        <f t="shared" si="14"/>
        <v>-13472.609866666668</v>
      </c>
      <c r="R75" s="258">
        <f t="shared" si="14"/>
        <v>-347416.17025394394</v>
      </c>
      <c r="S75" s="258">
        <f t="shared" si="14"/>
        <v>-13047.971733333334</v>
      </c>
      <c r="T75" s="258">
        <f t="shared" si="14"/>
        <v>-12835.652666666667</v>
      </c>
      <c r="U75" s="258">
        <f t="shared" si="14"/>
        <v>-12623.3336</v>
      </c>
      <c r="V75" s="258">
        <f t="shared" si="14"/>
        <v>-12515.243893333334</v>
      </c>
      <c r="W75" s="258">
        <f t="shared" si="14"/>
        <v>-12198.695466666668</v>
      </c>
      <c r="X75" s="258">
        <f t="shared" si="14"/>
        <v>-346142.25585394393</v>
      </c>
      <c r="Y75" s="258">
        <f t="shared" si="14"/>
        <v>-11774.057333333334</v>
      </c>
      <c r="Z75" s="258">
        <f t="shared" si="14"/>
        <v>-11561.738266666667</v>
      </c>
      <c r="AA75" s="258">
        <f t="shared" si="14"/>
        <v>-11349.4192</v>
      </c>
      <c r="AB75" s="258">
        <f t="shared" si="14"/>
        <v>-11137.100133333333</v>
      </c>
      <c r="AC75" s="258">
        <f t="shared" si="14"/>
        <v>0</v>
      </c>
      <c r="AD75" s="258">
        <f t="shared" si="14"/>
        <v>-104.22936</v>
      </c>
      <c r="AE75" s="258">
        <f t="shared" si="14"/>
        <v>0</v>
      </c>
    </row>
    <row r="76" spans="1:32" s="262" customFormat="1" ht="12.75" x14ac:dyDescent="0.2">
      <c r="A76" s="325" t="s">
        <v>294</v>
      </c>
      <c r="B76" s="330">
        <f t="shared" ref="B76:AE76" si="15">-B67</f>
        <v>0</v>
      </c>
      <c r="C76" s="330">
        <f t="shared" si="15"/>
        <v>9650.8666666666668</v>
      </c>
      <c r="D76" s="330">
        <f t="shared" si="15"/>
        <v>9650.8666666666668</v>
      </c>
      <c r="E76" s="330">
        <f t="shared" si="15"/>
        <v>9650.8666666666668</v>
      </c>
      <c r="F76" s="330">
        <f t="shared" si="15"/>
        <v>9650.8666666666668</v>
      </c>
      <c r="G76" s="330">
        <f>-G67</f>
        <v>9650.8666666666668</v>
      </c>
      <c r="H76" s="330">
        <f t="shared" si="15"/>
        <v>9650.8666666666668</v>
      </c>
      <c r="I76" s="330">
        <f t="shared" si="15"/>
        <v>9650.8666666666668</v>
      </c>
      <c r="J76" s="330">
        <f t="shared" si="15"/>
        <v>9650.8666666666668</v>
      </c>
      <c r="K76" s="330">
        <f t="shared" si="15"/>
        <v>9650.8666666666668</v>
      </c>
      <c r="L76" s="330">
        <f t="shared" si="15"/>
        <v>9650.8666666666668</v>
      </c>
      <c r="M76" s="330">
        <f t="shared" si="15"/>
        <v>9650.8666666666668</v>
      </c>
      <c r="N76" s="330">
        <f t="shared" si="15"/>
        <v>9650.8666666666668</v>
      </c>
      <c r="O76" s="330">
        <f t="shared" si="15"/>
        <v>9650.8666666666668</v>
      </c>
      <c r="P76" s="330">
        <f t="shared" si="15"/>
        <v>9650.8666666666668</v>
      </c>
      <c r="Q76" s="330">
        <f t="shared" si="15"/>
        <v>9650.8666666666668</v>
      </c>
      <c r="R76" s="330">
        <f t="shared" si="15"/>
        <v>9650.8666666666668</v>
      </c>
      <c r="S76" s="330">
        <f t="shared" si="15"/>
        <v>9650.8666666666668</v>
      </c>
      <c r="T76" s="330">
        <f t="shared" si="15"/>
        <v>9650.8666666666668</v>
      </c>
      <c r="U76" s="330">
        <f t="shared" si="15"/>
        <v>9650.8666666666668</v>
      </c>
      <c r="V76" s="330">
        <f t="shared" si="15"/>
        <v>9650.8666666666668</v>
      </c>
      <c r="W76" s="330">
        <f t="shared" si="15"/>
        <v>9650.8666666666668</v>
      </c>
      <c r="X76" s="330">
        <f t="shared" si="15"/>
        <v>9650.8666666666668</v>
      </c>
      <c r="Y76" s="330">
        <f t="shared" si="15"/>
        <v>9650.8666666666668</v>
      </c>
      <c r="Z76" s="330">
        <f t="shared" si="15"/>
        <v>9650.8666666666668</v>
      </c>
      <c r="AA76" s="330">
        <f t="shared" si="15"/>
        <v>9650.8666666666668</v>
      </c>
      <c r="AB76" s="330">
        <f t="shared" si="15"/>
        <v>9650.8666666666668</v>
      </c>
      <c r="AC76" s="330">
        <f t="shared" si="15"/>
        <v>0</v>
      </c>
      <c r="AD76" s="330">
        <f t="shared" si="15"/>
        <v>0</v>
      </c>
      <c r="AE76" s="330">
        <f t="shared" si="15"/>
        <v>0</v>
      </c>
    </row>
    <row r="77" spans="1:32" s="262" customFormat="1" ht="12.75" x14ac:dyDescent="0.2">
      <c r="A77" s="325" t="s">
        <v>293</v>
      </c>
      <c r="B77" s="330">
        <f t="shared" ref="B77:AE77" si="16">B69</f>
        <v>0</v>
      </c>
      <c r="C77" s="330">
        <f t="shared" si="16"/>
        <v>0</v>
      </c>
      <c r="D77" s="330">
        <f t="shared" si="16"/>
        <v>0</v>
      </c>
      <c r="E77" s="330">
        <f t="shared" si="16"/>
        <v>0</v>
      </c>
      <c r="F77" s="330">
        <f t="shared" si="16"/>
        <v>0</v>
      </c>
      <c r="G77" s="330">
        <f t="shared" si="16"/>
        <v>0</v>
      </c>
      <c r="H77" s="330">
        <f t="shared" si="16"/>
        <v>0</v>
      </c>
      <c r="I77" s="330">
        <f t="shared" si="16"/>
        <v>0</v>
      </c>
      <c r="J77" s="330">
        <f t="shared" si="16"/>
        <v>0</v>
      </c>
      <c r="K77" s="330">
        <f t="shared" si="16"/>
        <v>0</v>
      </c>
      <c r="L77" s="330">
        <f t="shared" si="16"/>
        <v>0</v>
      </c>
      <c r="M77" s="330">
        <f t="shared" si="16"/>
        <v>0</v>
      </c>
      <c r="N77" s="330">
        <f t="shared" si="16"/>
        <v>0</v>
      </c>
      <c r="O77" s="330">
        <f t="shared" si="16"/>
        <v>0</v>
      </c>
      <c r="P77" s="330">
        <f t="shared" si="16"/>
        <v>0</v>
      </c>
      <c r="Q77" s="330">
        <f t="shared" si="16"/>
        <v>0</v>
      </c>
      <c r="R77" s="330">
        <f t="shared" si="16"/>
        <v>0</v>
      </c>
      <c r="S77" s="330">
        <f t="shared" si="16"/>
        <v>0</v>
      </c>
      <c r="T77" s="330">
        <f t="shared" si="16"/>
        <v>0</v>
      </c>
      <c r="U77" s="330">
        <f t="shared" si="16"/>
        <v>0</v>
      </c>
      <c r="V77" s="330">
        <f t="shared" si="16"/>
        <v>0</v>
      </c>
      <c r="W77" s="330">
        <f t="shared" si="16"/>
        <v>0</v>
      </c>
      <c r="X77" s="330">
        <f t="shared" si="16"/>
        <v>0</v>
      </c>
      <c r="Y77" s="330">
        <f t="shared" si="16"/>
        <v>0</v>
      </c>
      <c r="Z77" s="330">
        <f t="shared" si="16"/>
        <v>0</v>
      </c>
      <c r="AA77" s="330">
        <f t="shared" si="16"/>
        <v>0</v>
      </c>
      <c r="AB77" s="330">
        <f t="shared" si="16"/>
        <v>0</v>
      </c>
      <c r="AC77" s="330">
        <f t="shared" si="16"/>
        <v>0</v>
      </c>
      <c r="AD77" s="330">
        <f t="shared" si="16"/>
        <v>0</v>
      </c>
      <c r="AE77" s="330">
        <f t="shared" si="16"/>
        <v>0</v>
      </c>
    </row>
    <row r="78" spans="1:32" s="262" customFormat="1" ht="12.75" x14ac:dyDescent="0.2">
      <c r="A78" s="325" t="s">
        <v>292</v>
      </c>
      <c r="B78" s="330">
        <f>IF(SUM($B$71:B71)+SUM($A$78:A78)&gt;0,0,SUM($B$71:B71)-SUM($A$78:A78))</f>
        <v>0</v>
      </c>
      <c r="C78" s="330">
        <f>IF(SUM($B$71:C71)+SUM($A$78:B78)&gt;0,0,SUM($B$71:C71)-SUM($A$78:B78))</f>
        <v>0</v>
      </c>
      <c r="D78" s="330">
        <f>IF(SUM($B$71:D71)+SUM($A$78:C78)&gt;0,0,SUM($B$71:D71)-SUM($A$78:C78))</f>
        <v>0</v>
      </c>
      <c r="E78" s="330">
        <f>IF(SUM($B$71:E71)+SUM($A$78:D78)&gt;0,0,SUM($B$71:E71)-SUM($A$78:D78))</f>
        <v>0</v>
      </c>
      <c r="F78" s="330">
        <f>IF(SUM($B$71:F71)+SUM($A$78:E78)&gt;0,0,SUM($B$71:F71)-SUM($A$78:E78))</f>
        <v>0</v>
      </c>
      <c r="G78" s="330">
        <f>IF(SUM($B$71:G71)+SUM($A$78:F78)&gt;0,0,SUM($B$71:G71)-SUM($A$78:F78))</f>
        <v>0</v>
      </c>
      <c r="H78" s="330">
        <f>IF(SUM($B$71:H71)+SUM($A$78:G78)&gt;0,0,SUM($B$71:H71)-SUM($A$78:G78))</f>
        <v>0</v>
      </c>
      <c r="I78" s="330">
        <f>IF(SUM($B$71:I71)+SUM($A$78:H78)&gt;0,0,SUM($B$71:I71)-SUM($A$78:H78))</f>
        <v>0</v>
      </c>
      <c r="J78" s="330">
        <f>IF(SUM($B$71:J71)+SUM($A$78:I78)&gt;0,0,SUM($B$71:J71)-SUM($A$78:I78))</f>
        <v>0</v>
      </c>
      <c r="K78" s="330">
        <f>IF(SUM($B$71:K71)+SUM($A$78:J78)&gt;0,0,SUM($B$71:K71)-SUM($A$78:J78))</f>
        <v>0</v>
      </c>
      <c r="L78" s="330">
        <f>IF(SUM($B$71:L71)+SUM($A$78:K78)&gt;0,0,SUM($B$71:L71)-SUM($A$78:K78))</f>
        <v>0</v>
      </c>
      <c r="M78" s="330">
        <f>IF(SUM($B$71:M71)+SUM($A$78:L78)&gt;0,0,SUM($B$71:M71)-SUM($A$78:L78))</f>
        <v>0</v>
      </c>
      <c r="N78" s="330">
        <f>IF(SUM($B$71:N71)+SUM($A$78:M78)&gt;0,0,SUM($B$71:N71)-SUM($A$78:M78))</f>
        <v>0</v>
      </c>
      <c r="O78" s="330">
        <f>IF(SUM($B$71:O71)+SUM($A$78:N78)&gt;0,0,SUM($B$71:O71)-SUM($A$78:N78))</f>
        <v>0</v>
      </c>
      <c r="P78" s="330">
        <f>IF(SUM($B$71:P71)+SUM($A$78:O78)&gt;0,0,SUM($B$71:P71)-SUM($A$78:O78))</f>
        <v>0</v>
      </c>
      <c r="Q78" s="330">
        <f>IF(SUM($B$71:Q71)+SUM($A$78:P78)&gt;0,0,SUM($B$71:Q71)-SUM($A$78:P78))</f>
        <v>0</v>
      </c>
      <c r="R78" s="330">
        <f>IF(SUM($B$71:R71)+SUM($A$78:Q78)&gt;0,0,SUM($B$71:R71)-SUM($A$78:Q78))</f>
        <v>0</v>
      </c>
      <c r="S78" s="330">
        <f>IF(SUM($B$71:S71)+SUM($A$78:R78)&gt;0,0,SUM($B$71:S71)-SUM($A$78:R78))</f>
        <v>0</v>
      </c>
      <c r="T78" s="330">
        <f>IF(SUM($B$71:T71)+SUM($A$78:S78)&gt;0,0,SUM($B$71:T71)-SUM($A$78:S78))</f>
        <v>0</v>
      </c>
      <c r="U78" s="330">
        <f>IF(SUM($B$71:U71)+SUM($A$78:T78)&gt;0,0,SUM($B$71:U71)-SUM($A$78:T78))</f>
        <v>0</v>
      </c>
      <c r="V78" s="330">
        <f>IF(SUM($B$71:V71)+SUM($A$78:U78)&gt;0,0,SUM($B$71:V71)-SUM($A$78:U78))</f>
        <v>0</v>
      </c>
      <c r="W78" s="330">
        <f>IF(SUM($B$71:W71)+SUM($A$78:V78)&gt;0,0,SUM($B$71:W71)-SUM($A$78:V78))</f>
        <v>0</v>
      </c>
      <c r="X78" s="330">
        <f>IF(SUM($B$71:X71)+SUM($A$78:W78)&gt;0,0,SUM($B$71:X71)-SUM($A$78:W78))</f>
        <v>0</v>
      </c>
      <c r="Y78" s="330">
        <f>IF(SUM($B$71:Y71)+SUM($A$78:X78)&gt;0,0,SUM($B$71:Y71)-SUM($A$78:X78))</f>
        <v>0</v>
      </c>
      <c r="Z78" s="330">
        <f>IF(SUM($B$71:Z71)+SUM($A$78:Y78)&gt;0,0,SUM($B$71:Z71)-SUM($A$78:Y78))</f>
        <v>0</v>
      </c>
      <c r="AA78" s="330">
        <f>IF(SUM($B$71:AA71)+SUM($A$78:Z78)&gt;0,0,SUM($B$71:AA71)-SUM($A$78:Z78))</f>
        <v>0</v>
      </c>
      <c r="AB78" s="330">
        <f>IF(SUM($B$71:AB71)+SUM($A$78:AA78)&gt;0,0,SUM($B$71:AB71)-SUM($A$78:AA78))</f>
        <v>0</v>
      </c>
      <c r="AC78" s="330">
        <f>IF(SUM($B$71:AC71)+SUM($A$78:AB78)&gt;0,0,SUM($B$71:AC71)-SUM($A$78:AB78))</f>
        <v>0</v>
      </c>
      <c r="AD78" s="330">
        <f>IF(SUM($B$71:AD71)+SUM($A$78:AC78)&gt;0,0,SUM($B$71:AD71)-SUM($A$78:AC78))</f>
        <v>0</v>
      </c>
      <c r="AE78" s="330">
        <f>IF(SUM($B$71:AE71)+SUM($A$78:AD78)&gt;0,0,SUM($B$71:AE71)-SUM($A$78:AD78))</f>
        <v>0</v>
      </c>
    </row>
    <row r="79" spans="1:32" s="262" customFormat="1" ht="12.75" x14ac:dyDescent="0.2">
      <c r="A79" s="325" t="s">
        <v>291</v>
      </c>
      <c r="B79" s="330">
        <f>IF(((SUM($B$58:B58)+SUM($B$60:B64))+SUM($B$81:B81))&lt;0,((SUM($B$58:B58)+SUM($B$60:B64))+SUM($B$81:B81))*0.2-SUM($A$79:A79),IF(SUM(A$79:$A79)&lt;0,0-SUM(A$79:$A79),0))</f>
        <v>-57905.200000000004</v>
      </c>
      <c r="C79" s="330">
        <f>IF(((SUM($B$58:C58)+SUM($B$60:C64))+SUM($B$81:C81))&lt;0,((SUM($B$58:C58)+SUM($B$60:C64))+SUM($B$81:C81))*0.2-SUM($A$79:B79),IF(SUM($A$79:B79)&lt;0,0-SUM($A$79:B79),0))</f>
        <v>0</v>
      </c>
      <c r="D79" s="330">
        <f>IF(((SUM($B$58:D58)+SUM($B$60:D64))+SUM($B$81:D81))&lt;0,((SUM($B$58:D58)+SUM($B$60:D64))+SUM($B$81:D81))*0.2-SUM($A$79:C79),IF(SUM($A$79:C79)&lt;0,0-SUM($A$79:C79),0))</f>
        <v>0</v>
      </c>
      <c r="E79" s="330">
        <f>IF(((SUM($B$58:E58)+SUM($B$60:E64))+SUM($B$81:E81))&lt;0,((SUM($B$58:E58)+SUM($B$60:E64))+SUM($B$81:E81))*0.2-SUM($A$79:D79),IF(SUM($A$79:D79)&lt;0,0-SUM($A$79:D79),0))</f>
        <v>0</v>
      </c>
      <c r="F79" s="330">
        <f>IF(((SUM($B$58:F58)+SUM($B$60:F64))+SUM($B$81:F81))&lt;0,((SUM($B$58:F58)+SUM($B$60:F64))+SUM($B$81:F81))*0.2-SUM($A$79:E79),IF(SUM($A$79:E79)&lt;0,0-SUM($A$79:E79),0))</f>
        <v>0</v>
      </c>
      <c r="G79" s="330">
        <f>IF(((SUM($B$58:G58)+SUM($B$60:G64))+SUM($B$81:G81))&lt;0,((SUM($B$58:G58)+SUM($B$60:G64))+SUM($B$81:G81))*0.2-SUM($A$79:F79),IF(SUM($A$79:F79)&lt;0,0-SUM($A$79:F79),0))</f>
        <v>0</v>
      </c>
      <c r="H79" s="330">
        <f>IF(((SUM($B$58:H58)+SUM($B$60:H64))+SUM($B$81:H81))&lt;0,((SUM($B$58:H58)+SUM($B$60:H64))+SUM($B$81:H81))*0.2-SUM($A$79:G79),IF(SUM($A$79:G79)&lt;0,0-SUM($A$79:G79),0))</f>
        <v>0</v>
      </c>
      <c r="I79" s="330">
        <f>IF(((SUM($B$58:I58)+SUM($B$60:I64))+SUM($B$81:I81))&lt;0,((SUM($B$58:I58)+SUM($B$60:I64))+SUM($B$81:I81))*0.2-SUM($A$79:H79),IF(SUM($A$79:H79)&lt;0,0-SUM($A$79:H79),0))</f>
        <v>0</v>
      </c>
      <c r="J79" s="330">
        <f>IF(((SUM($B$58:J58)+SUM($B$60:J64))+SUM($B$81:J81))&lt;0,((SUM($B$58:J58)+SUM($B$60:J64))+SUM($B$81:J81))*0.2-SUM($A$79:I79),IF(SUM($A$79:I79)&lt;0,0-SUM($A$79:I79),0))</f>
        <v>0</v>
      </c>
      <c r="K79" s="330">
        <f>IF(((SUM($B$58:K58)+SUM($B$60:K64))+SUM($B$81:K81))&lt;0,((SUM($B$58:K58)+SUM($B$60:K64))+SUM($B$81:K81))*0.2-SUM($A$79:J79),IF(SUM($A$79:J79)&lt;0,0-SUM($A$79:J79),0))</f>
        <v>0</v>
      </c>
      <c r="L79" s="330">
        <f>IF(((SUM($B$58:L58)+SUM($B$60:L64))+SUM($B$81:L81))&lt;0,((SUM($B$58:L58)+SUM($B$60:L64))+SUM($B$81:L81))*0.2-SUM($A$79:K79),IF(SUM($A$79:K79)&lt;0,0-SUM($A$79:K79),0))</f>
        <v>-6.9486239999969257</v>
      </c>
      <c r="M79" s="330">
        <f>IF(((SUM($B$58:M58)+SUM($B$60:M64))+SUM($B$81:M81))&lt;0,((SUM($B$58:M58)+SUM($B$60:M64))+SUM($B$81:M81))*0.2-SUM($A$79:L79),IF(SUM($A$79:L79)&lt;0,0-SUM($A$79:L79),0))</f>
        <v>0</v>
      </c>
      <c r="N79" s="330">
        <f>IF(((SUM($B$58:N58)+SUM($B$60:N64))+SUM($B$81:N81))&lt;0,((SUM($B$58:N58)+SUM($B$60:N64))+SUM($B$81:N81))*0.2-SUM($A$79:M79),IF(SUM($A$79:M79)&lt;0,0-SUM($A$79:M79),0))</f>
        <v>-20.845871999998053</v>
      </c>
      <c r="O79" s="330">
        <f>IF(((SUM($B$58:O58)+SUM($B$60:O64))+SUM($B$81:O81))&lt;0,((SUM($B$58:O58)+SUM($B$60:O64))+SUM($B$81:O81))*0.2-SUM($A$79:N79),IF(SUM($A$79:N79)&lt;0,0-SUM($A$79:N79),0))</f>
        <v>0</v>
      </c>
      <c r="P79" s="330">
        <f>IF(((SUM($B$58:P58)+SUM($B$60:P64))+SUM($B$81:P81))&lt;0,((SUM($B$58:P58)+SUM($B$60:P64))+SUM($B$81:P81))*0.2-SUM($A$79:O79),IF(SUM($A$79:O79)&lt;0,0-SUM($A$79:O79),0))</f>
        <v>0</v>
      </c>
      <c r="Q79" s="330">
        <f>IF(((SUM($B$58:Q58)+SUM($B$60:Q64))+SUM($B$81:Q81))&lt;0,((SUM($B$58:Q58)+SUM($B$60:Q64))+SUM($B$81:Q81))*0.2-SUM($A$79:P79),IF(SUM($A$79:P79)&lt;0,0-SUM($A$79:P79),0))</f>
        <v>0</v>
      </c>
      <c r="R79" s="330">
        <f>IF(((SUM($B$58:R58)+SUM($B$60:R64))+SUM($B$81:R81))&lt;0,((SUM($B$58:R58)+SUM($B$60:R64))+SUM($B$81:R81))*0.2-SUM($A$79:Q79),IF(SUM($A$79:Q79)&lt;0,0-SUM($A$79:Q79),0))</f>
        <v>-66831.175890788814</v>
      </c>
      <c r="S79" s="330">
        <f>IF(((SUM($B$58:S58)+SUM($B$60:S64))+SUM($B$81:S81))&lt;0,((SUM($B$58:S58)+SUM($B$60:S64))+SUM($B$81:S81))*0.2-SUM($A$79:R79),IF(SUM($A$79:R79)&lt;0,0-SUM($A$79:R79),0))</f>
        <v>0</v>
      </c>
      <c r="T79" s="330">
        <f>IF(((SUM($B$58:T58)+SUM($B$60:T64))+SUM($B$81:T81))&lt;0,((SUM($B$58:T58)+SUM($B$60:T64))+SUM($B$81:T81))*0.2-SUM($A$79:S79),IF(SUM($A$79:S79)&lt;0,0-SUM($A$79:S79),0))</f>
        <v>0</v>
      </c>
      <c r="U79" s="330">
        <f>IF(((SUM($B$58:U58)+SUM($B$60:U64))+SUM($B$81:U81))&lt;0,((SUM($B$58:U58)+SUM($B$60:U64))+SUM($B$81:U81))*0.2-SUM($A$79:T79),IF(SUM($A$79:T79)&lt;0,0-SUM($A$79:T79),0))</f>
        <v>0</v>
      </c>
      <c r="V79" s="330">
        <f>IF(((SUM($B$58:V58)+SUM($B$60:V64))+SUM($B$81:V81))&lt;0,((SUM($B$58:V58)+SUM($B$60:V64))+SUM($B$81:V81))*0.2-SUM($A$79:U79),IF(SUM($A$79:U79)&lt;0,0-SUM($A$79:U79),0))</f>
        <v>-20.845872000005329</v>
      </c>
      <c r="W79" s="330">
        <f>IF(((SUM($B$58:W58)+SUM($B$60:W64))+SUM($B$81:W81))&lt;0,((SUM($B$58:W58)+SUM($B$60:W64))+SUM($B$81:W81))*0.2-SUM($A$79:V79),IF(SUM($A$79:V79)&lt;0,0-SUM($A$79:V79),0))</f>
        <v>0</v>
      </c>
      <c r="X79" s="330">
        <f>IF(((SUM($B$58:X58)+SUM($B$60:X64))+SUM($B$81:X81))&lt;0,((SUM($B$58:X58)+SUM($B$60:X64))+SUM($B$81:X81))*0.2-SUM($A$79:W79),IF(SUM($A$79:W79)&lt;0,0-SUM($A$79:W79),0))</f>
        <v>-66831.175890788785</v>
      </c>
      <c r="Y79" s="330">
        <f>IF(((SUM($B$58:Y58)+SUM($B$60:Y64))+SUM($B$81:Y81))&lt;0,((SUM($B$58:Y58)+SUM($B$60:Y64))+SUM($B$81:Y81))*0.2-SUM($A$79:X79),IF(SUM($A$79:X79)&lt;0,0-SUM($A$79:X79),0))</f>
        <v>0</v>
      </c>
      <c r="Z79" s="330">
        <f>IF(((SUM($B$58:Z58)+SUM($B$60:Z64))+SUM($B$81:Z81))&lt;0,((SUM($B$58:Z58)+SUM($B$60:Z64))+SUM($B$81:Z81))*0.2-SUM($A$79:Y79),IF(SUM($A$79:Y79)&lt;0,0-SUM($A$79:Y79),0))</f>
        <v>0</v>
      </c>
      <c r="AA79" s="330">
        <f>IF(((SUM($B$58:AA58)+SUM($B$60:AA64))+SUM($B$81:AA81))&lt;0,((SUM($B$58:AA58)+SUM($B$60:AA64))+SUM($B$81:AA81))*0.2-SUM($A$79:Z79),IF(SUM($A$79:Z79)&lt;0,0-SUM($A$79:Z79),0))</f>
        <v>0</v>
      </c>
      <c r="AB79" s="330">
        <f>IF(((SUM($B$58:AB58)+SUM($B$60:AB64))+SUM($B$81:AB81))&lt;0,((SUM($B$58:AB58)+SUM($B$60:AB64))+SUM($B$81:AB81))*0.2-SUM($A$79:AA79),IF(SUM($A$79:AA79)&lt;0,0-SUM($A$79:AA79),0))</f>
        <v>0</v>
      </c>
      <c r="AC79" s="330">
        <f>IF(((SUM($B$58:AC58)+SUM($B$60:AC64))+SUM($B$81:AC81))&lt;0,((SUM($B$58:AC58)+SUM($B$60:AC64))+SUM($B$81:AC81))*0.2-SUM($A$79:AB79),IF(SUM($A$79:AB79)&lt;0,0-SUM($A$79:AB79),0))</f>
        <v>0</v>
      </c>
      <c r="AD79" s="330">
        <f>IF(((SUM($B$58:AD58)+SUM($B$60:AD64))+SUM($B$81:AD81))&lt;0,((SUM($B$58:AD58)+SUM($B$60:AD64))+SUM($B$81:AD81))*0.2-SUM($A$79:AC79),IF(SUM($A$79:AC79)&lt;0,0-SUM($A$79:AC79),0))</f>
        <v>-20.845872000005329</v>
      </c>
      <c r="AE79" s="330">
        <f>IF(((SUM($B$58:AE58)+SUM($B$60:AE64))+SUM($B$81:AE81))&lt;0,((SUM($B$58:AE58)+SUM($B$60:AE64))+SUM($B$81:AE81))*0.2-SUM($A$79:AD79),IF(SUM($A$79:AD79)&lt;0,0-SUM($A$79:AD79),0))</f>
        <v>0</v>
      </c>
    </row>
    <row r="80" spans="1:32" s="262" customFormat="1" ht="12.75" x14ac:dyDescent="0.2">
      <c r="A80" s="325" t="s">
        <v>290</v>
      </c>
      <c r="B80" s="330">
        <f t="shared" ref="B80:AE80" si="17">-B58*(B38)</f>
        <v>0</v>
      </c>
      <c r="C80" s="330">
        <f t="shared" si="17"/>
        <v>0</v>
      </c>
      <c r="D80" s="330">
        <f t="shared" si="17"/>
        <v>0</v>
      </c>
      <c r="E80" s="330">
        <f t="shared" si="17"/>
        <v>0</v>
      </c>
      <c r="F80" s="330">
        <f t="shared" si="17"/>
        <v>0</v>
      </c>
      <c r="G80" s="330">
        <f t="shared" si="17"/>
        <v>0</v>
      </c>
      <c r="H80" s="330">
        <f t="shared" si="17"/>
        <v>0</v>
      </c>
      <c r="I80" s="330">
        <f t="shared" si="17"/>
        <v>0</v>
      </c>
      <c r="J80" s="330">
        <f t="shared" si="17"/>
        <v>0</v>
      </c>
      <c r="K80" s="330">
        <f t="shared" si="17"/>
        <v>0</v>
      </c>
      <c r="L80" s="330">
        <f t="shared" si="17"/>
        <v>0</v>
      </c>
      <c r="M80" s="330">
        <f t="shared" si="17"/>
        <v>0</v>
      </c>
      <c r="N80" s="330">
        <f t="shared" si="17"/>
        <v>0</v>
      </c>
      <c r="O80" s="330">
        <f t="shared" si="17"/>
        <v>0</v>
      </c>
      <c r="P80" s="330">
        <f t="shared" si="17"/>
        <v>0</v>
      </c>
      <c r="Q80" s="330">
        <f t="shared" si="17"/>
        <v>0</v>
      </c>
      <c r="R80" s="330">
        <f t="shared" si="17"/>
        <v>0</v>
      </c>
      <c r="S80" s="330">
        <f t="shared" si="17"/>
        <v>0</v>
      </c>
      <c r="T80" s="330">
        <f t="shared" si="17"/>
        <v>0</v>
      </c>
      <c r="U80" s="330">
        <f t="shared" si="17"/>
        <v>0</v>
      </c>
      <c r="V80" s="330">
        <f t="shared" si="17"/>
        <v>0</v>
      </c>
      <c r="W80" s="330">
        <f t="shared" si="17"/>
        <v>0</v>
      </c>
      <c r="X80" s="330">
        <f t="shared" si="17"/>
        <v>0</v>
      </c>
      <c r="Y80" s="330">
        <f t="shared" si="17"/>
        <v>0</v>
      </c>
      <c r="Z80" s="330">
        <f t="shared" si="17"/>
        <v>0</v>
      </c>
      <c r="AA80" s="330">
        <f t="shared" si="17"/>
        <v>0</v>
      </c>
      <c r="AB80" s="330">
        <f t="shared" si="17"/>
        <v>0</v>
      </c>
      <c r="AC80" s="330">
        <f t="shared" si="17"/>
        <v>0</v>
      </c>
      <c r="AD80" s="330">
        <f t="shared" si="17"/>
        <v>0</v>
      </c>
      <c r="AE80" s="330">
        <f t="shared" si="17"/>
        <v>0</v>
      </c>
    </row>
    <row r="81" spans="1:31" s="262" customFormat="1" ht="12.75" x14ac:dyDescent="0.2">
      <c r="A81" s="325" t="s">
        <v>521</v>
      </c>
      <c r="B81" s="330">
        <f>-'6.2. Паспорт фин осв ввод'!D24*1000000</f>
        <v>-289526</v>
      </c>
      <c r="C81" s="330">
        <f>'6.2. Паспорт фин осв ввод'!V24</f>
        <v>0</v>
      </c>
      <c r="D81" s="330">
        <f>'6.2. Паспорт фин осв ввод'!Z24</f>
        <v>0</v>
      </c>
      <c r="E81" s="330">
        <v>0</v>
      </c>
      <c r="F81" s="330">
        <v>0</v>
      </c>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row>
    <row r="82" spans="1:31" s="262" customFormat="1" ht="12.75" x14ac:dyDescent="0.2">
      <c r="A82" s="325" t="s">
        <v>289</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row>
    <row r="83" spans="1:31" s="262" customFormat="1" ht="12.75" x14ac:dyDescent="0.2">
      <c r="A83" s="329" t="s">
        <v>288</v>
      </c>
      <c r="B83" s="258">
        <f>SUM(B75:B82)</f>
        <v>-347431.2</v>
      </c>
      <c r="C83" s="258">
        <f t="shared" ref="C83:AE83" si="18">SUM(C75:C82)</f>
        <v>-6157.2529333333332</v>
      </c>
      <c r="D83" s="258">
        <f t="shared" si="18"/>
        <v>-6157.2529333333332</v>
      </c>
      <c r="E83" s="258">
        <f t="shared" si="18"/>
        <v>-6157.2529333333332</v>
      </c>
      <c r="F83" s="258">
        <f t="shared" si="18"/>
        <v>-6157.2529333333332</v>
      </c>
      <c r="G83" s="258">
        <f t="shared" si="18"/>
        <v>-5944.9338666666681</v>
      </c>
      <c r="H83" s="258">
        <f t="shared" si="18"/>
        <v>-5732.6148000000012</v>
      </c>
      <c r="I83" s="258">
        <f t="shared" si="18"/>
        <v>-5520.2957333333343</v>
      </c>
      <c r="J83" s="258">
        <f t="shared" si="18"/>
        <v>-5307.9766666666674</v>
      </c>
      <c r="K83" s="258">
        <f t="shared" si="18"/>
        <v>-5095.6576000000005</v>
      </c>
      <c r="L83" s="258">
        <f t="shared" si="18"/>
        <v>-4925.0302773333315</v>
      </c>
      <c r="M83" s="258">
        <f t="shared" si="18"/>
        <v>-4671.0194666666666</v>
      </c>
      <c r="N83" s="258">
        <f t="shared" si="18"/>
        <v>-4583.775631999999</v>
      </c>
      <c r="O83" s="258">
        <f t="shared" si="18"/>
        <v>-4246.3813333333328</v>
      </c>
      <c r="P83" s="258">
        <f t="shared" si="18"/>
        <v>-8705.0817333333271</v>
      </c>
      <c r="Q83" s="258">
        <f t="shared" si="18"/>
        <v>-3821.7432000000008</v>
      </c>
      <c r="R83" s="258">
        <f t="shared" si="18"/>
        <v>-404596.47947806609</v>
      </c>
      <c r="S83" s="258">
        <f t="shared" si="18"/>
        <v>-3397.105066666667</v>
      </c>
      <c r="T83" s="258">
        <f t="shared" si="18"/>
        <v>-3184.7860000000001</v>
      </c>
      <c r="U83" s="258">
        <f t="shared" si="18"/>
        <v>-2972.4669333333331</v>
      </c>
      <c r="V83" s="258">
        <f t="shared" si="18"/>
        <v>-2885.2230986666727</v>
      </c>
      <c r="W83" s="258">
        <f t="shared" si="18"/>
        <v>-2547.8288000000011</v>
      </c>
      <c r="X83" s="258">
        <f t="shared" si="18"/>
        <v>-403322.56507806608</v>
      </c>
      <c r="Y83" s="258">
        <f t="shared" si="18"/>
        <v>-2123.1906666666673</v>
      </c>
      <c r="Z83" s="258">
        <f t="shared" si="18"/>
        <v>-1910.8716000000004</v>
      </c>
      <c r="AA83" s="258">
        <f t="shared" si="18"/>
        <v>-1698.5525333333335</v>
      </c>
      <c r="AB83" s="258">
        <f t="shared" si="18"/>
        <v>-1486.2334666666666</v>
      </c>
      <c r="AC83" s="258">
        <f t="shared" si="18"/>
        <v>0</v>
      </c>
      <c r="AD83" s="258">
        <f t="shared" si="18"/>
        <v>-125.07523200000533</v>
      </c>
      <c r="AE83" s="258">
        <f t="shared" si="18"/>
        <v>0</v>
      </c>
    </row>
    <row r="84" spans="1:31" s="262" customFormat="1" ht="12.75" x14ac:dyDescent="0.2">
      <c r="A84" s="329" t="s">
        <v>560</v>
      </c>
      <c r="B84" s="258">
        <f>SUM($B$83:B83)</f>
        <v>-347431.2</v>
      </c>
      <c r="C84" s="258">
        <f>SUM($B$83:C83)</f>
        <v>-353588.45293333335</v>
      </c>
      <c r="D84" s="258">
        <f>SUM($B$83:D83)</f>
        <v>-359745.70586666669</v>
      </c>
      <c r="E84" s="258">
        <f>SUM($B$83:E83)</f>
        <v>-365902.95880000002</v>
      </c>
      <c r="F84" s="258">
        <f>SUM($B$83:F83)</f>
        <v>-372060.21173333336</v>
      </c>
      <c r="G84" s="258">
        <f>SUM($B$83:G83)</f>
        <v>-378005.14560000005</v>
      </c>
      <c r="H84" s="258">
        <f>SUM($B$83:H83)</f>
        <v>-383737.76040000003</v>
      </c>
      <c r="I84" s="258">
        <f>SUM($B$83:I83)</f>
        <v>-389258.05613333336</v>
      </c>
      <c r="J84" s="258">
        <f>SUM($B$83:J83)</f>
        <v>-394566.03280000004</v>
      </c>
      <c r="K84" s="258">
        <f>SUM($B$83:K83)</f>
        <v>-399661.69040000002</v>
      </c>
      <c r="L84" s="258">
        <f>SUM($B$83:L83)</f>
        <v>-404586.72067733336</v>
      </c>
      <c r="M84" s="258">
        <f>SUM($B$83:M83)</f>
        <v>-409257.74014400004</v>
      </c>
      <c r="N84" s="258">
        <f>SUM($B$83:N83)</f>
        <v>-413841.51577600004</v>
      </c>
      <c r="O84" s="258">
        <f>SUM($B$83:O83)</f>
        <v>-418087.89710933337</v>
      </c>
      <c r="P84" s="258">
        <f>SUM($B$83:P83)</f>
        <v>-426792.97884266672</v>
      </c>
      <c r="Q84" s="258">
        <f>SUM($B$83:Q83)</f>
        <v>-430614.72204266675</v>
      </c>
      <c r="R84" s="258">
        <f>SUM($B$83:R83)</f>
        <v>-835211.20152073284</v>
      </c>
      <c r="S84" s="258">
        <f>SUM($B$83:S83)</f>
        <v>-838608.30658739945</v>
      </c>
      <c r="T84" s="258">
        <f>SUM($B$83:T83)</f>
        <v>-841793.09258739941</v>
      </c>
      <c r="U84" s="258">
        <f>SUM($B$83:U83)</f>
        <v>-844765.55952073273</v>
      </c>
      <c r="V84" s="258">
        <f>SUM($B$83:V83)</f>
        <v>-847650.78261939937</v>
      </c>
      <c r="W84" s="258">
        <f>SUM($B$83:W83)</f>
        <v>-850198.61141939939</v>
      </c>
      <c r="X84" s="258">
        <f>SUM($B$83:X83)</f>
        <v>-1253521.1764974655</v>
      </c>
      <c r="Y84" s="258">
        <f>SUM($B$83:Y83)</f>
        <v>-1255644.3671641322</v>
      </c>
      <c r="Z84" s="258">
        <f>SUM($B$83:Z83)</f>
        <v>-1257555.2387641321</v>
      </c>
      <c r="AA84" s="258">
        <f>SUM($B$83:AA83)</f>
        <v>-1259253.7912974656</v>
      </c>
      <c r="AB84" s="258">
        <f>SUM($B$83:AB83)</f>
        <v>-1260740.0247641322</v>
      </c>
      <c r="AC84" s="258">
        <f>SUM($B$83:AC83)</f>
        <v>-1260740.0247641322</v>
      </c>
      <c r="AD84" s="258">
        <f>SUM($B$83:AD83)</f>
        <v>-1260865.0999961323</v>
      </c>
      <c r="AE84" s="258">
        <f>SUM($B$83:AE83)</f>
        <v>-1260865.0999961323</v>
      </c>
    </row>
    <row r="85" spans="1:31" s="262" customFormat="1" ht="27" customHeight="1" x14ac:dyDescent="0.2">
      <c r="A85" s="335" t="s">
        <v>522</v>
      </c>
      <c r="B85" s="336">
        <f t="shared" ref="B85:AE85" si="19">1/POWER((1+$B$43),B73)</f>
        <v>0.95402649883562884</v>
      </c>
      <c r="C85" s="336">
        <f t="shared" si="19"/>
        <v>0.86832301705254278</v>
      </c>
      <c r="D85" s="336">
        <f t="shared" si="19"/>
        <v>0.79031857381682236</v>
      </c>
      <c r="E85" s="336">
        <f t="shared" si="19"/>
        <v>0.71932153801476506</v>
      </c>
      <c r="F85" s="336">
        <f t="shared" si="19"/>
        <v>0.65470241013449082</v>
      </c>
      <c r="G85" s="336">
        <f t="shared" si="19"/>
        <v>0.59588824077044755</v>
      </c>
      <c r="H85" s="336">
        <f t="shared" si="19"/>
        <v>0.54235755053285484</v>
      </c>
      <c r="I85" s="336">
        <f t="shared" si="19"/>
        <v>0.49363570631915432</v>
      </c>
      <c r="J85" s="336">
        <f t="shared" si="19"/>
        <v>0.44929071295090039</v>
      </c>
      <c r="K85" s="336">
        <f t="shared" si="19"/>
        <v>0.40892938286238317</v>
      </c>
      <c r="L85" s="336">
        <f t="shared" si="19"/>
        <v>0.37219384987929666</v>
      </c>
      <c r="M85" s="336">
        <f t="shared" si="19"/>
        <v>0.3387583961766602</v>
      </c>
      <c r="N85" s="336">
        <f t="shared" si="19"/>
        <v>0.30832656428202437</v>
      </c>
      <c r="O85" s="336">
        <f t="shared" si="19"/>
        <v>0.28062852851736092</v>
      </c>
      <c r="P85" s="336">
        <f t="shared" si="19"/>
        <v>0.25541870257336935</v>
      </c>
      <c r="Q85" s="336">
        <f t="shared" si="19"/>
        <v>0.23247356200361272</v>
      </c>
      <c r="R85" s="336">
        <f t="shared" si="19"/>
        <v>0.21158966233149432</v>
      </c>
      <c r="S85" s="336">
        <f t="shared" si="19"/>
        <v>0.19258183519750091</v>
      </c>
      <c r="T85" s="336">
        <f t="shared" si="19"/>
        <v>0.17528154655274497</v>
      </c>
      <c r="U85" s="336">
        <f t="shared" si="19"/>
        <v>0.15953540234162647</v>
      </c>
      <c r="V85" s="336">
        <f t="shared" si="19"/>
        <v>0.14520378842416171</v>
      </c>
      <c r="W85" s="336">
        <f t="shared" si="19"/>
        <v>0.13215963267876735</v>
      </c>
      <c r="X85" s="336">
        <f t="shared" si="19"/>
        <v>0.12028727830960895</v>
      </c>
      <c r="Y85" s="336">
        <f t="shared" si="19"/>
        <v>0.10948145836862559</v>
      </c>
      <c r="Z85" s="336">
        <f t="shared" si="19"/>
        <v>9.9646362399768443E-2</v>
      </c>
      <c r="AA85" s="336">
        <f t="shared" si="19"/>
        <v>9.0694786929797461E-2</v>
      </c>
      <c r="AB85" s="336">
        <f t="shared" si="19"/>
        <v>8.2547362273411681E-2</v>
      </c>
      <c r="AC85" s="336">
        <f t="shared" si="19"/>
        <v>7.5131848797134526E-2</v>
      </c>
      <c r="AD85" s="336">
        <f t="shared" si="19"/>
        <v>6.8382496402234039E-2</v>
      </c>
      <c r="AE85" s="336">
        <f t="shared" si="19"/>
        <v>6.2239461547496142E-2</v>
      </c>
    </row>
    <row r="86" spans="1:31" s="262" customFormat="1" ht="12.75" x14ac:dyDescent="0.2">
      <c r="A86" s="334" t="s">
        <v>561</v>
      </c>
      <c r="B86" s="258">
        <f t="shared" ref="B86:AE86" si="20">B83*B85</f>
        <v>-331458.57132226112</v>
      </c>
      <c r="C86" s="258">
        <f t="shared" si="20"/>
        <v>-5346.4844438276186</v>
      </c>
      <c r="D86" s="258">
        <f t="shared" si="20"/>
        <v>-4866.1913569014459</v>
      </c>
      <c r="E86" s="258">
        <f t="shared" si="20"/>
        <v>-4429.0446499512573</v>
      </c>
      <c r="F86" s="258">
        <f t="shared" si="20"/>
        <v>-4031.1683352609966</v>
      </c>
      <c r="G86" s="258">
        <f t="shared" si="20"/>
        <v>-3542.5161833046554</v>
      </c>
      <c r="H86" s="258">
        <f t="shared" si="20"/>
        <v>-3109.1269210763921</v>
      </c>
      <c r="I86" s="258">
        <f t="shared" si="20"/>
        <v>-2725.0150834146143</v>
      </c>
      <c r="J86" s="258">
        <f t="shared" si="20"/>
        <v>-2384.8246208934106</v>
      </c>
      <c r="K86" s="258">
        <f t="shared" si="20"/>
        <v>-2083.7641176460129</v>
      </c>
      <c r="L86" s="258">
        <f t="shared" si="20"/>
        <v>-1833.0659796927928</v>
      </c>
      <c r="M86" s="258">
        <f t="shared" si="20"/>
        <v>-1582.3470630379586</v>
      </c>
      <c r="N86" s="258">
        <f t="shared" si="20"/>
        <v>-1413.2997920542246</v>
      </c>
      <c r="O86" s="258">
        <f t="shared" si="20"/>
        <v>-1191.6557450969224</v>
      </c>
      <c r="P86" s="258">
        <f t="shared" si="20"/>
        <v>-2223.4406821231355</v>
      </c>
      <c r="Q86" s="258">
        <f t="shared" si="20"/>
        <v>-888.45425476708544</v>
      </c>
      <c r="R86" s="258">
        <f t="shared" si="20"/>
        <v>-85608.432473275374</v>
      </c>
      <c r="S86" s="258">
        <f t="shared" si="20"/>
        <v>-654.22072809739541</v>
      </c>
      <c r="T86" s="258">
        <f t="shared" si="20"/>
        <v>-558.23421551953049</v>
      </c>
      <c r="U86" s="258">
        <f t="shared" si="20"/>
        <v>-474.21370815651392</v>
      </c>
      <c r="V86" s="258">
        <f t="shared" si="20"/>
        <v>-418.94532437529978</v>
      </c>
      <c r="W86" s="258">
        <f t="shared" si="20"/>
        <v>-336.72011833638476</v>
      </c>
      <c r="X86" s="258">
        <f t="shared" si="20"/>
        <v>-48514.573634090702</v>
      </c>
      <c r="Y86" s="258">
        <f t="shared" si="20"/>
        <v>-232.45001058132115</v>
      </c>
      <c r="Z86" s="258">
        <f t="shared" si="20"/>
        <v>-190.4114039530254</v>
      </c>
      <c r="AA86" s="258">
        <f t="shared" si="20"/>
        <v>-154.04986009973439</v>
      </c>
      <c r="AB86" s="258">
        <f t="shared" si="20"/>
        <v>-122.68465239580185</v>
      </c>
      <c r="AC86" s="258">
        <f t="shared" si="20"/>
        <v>0</v>
      </c>
      <c r="AD86" s="258">
        <f t="shared" si="20"/>
        <v>-8.5529566022489529</v>
      </c>
      <c r="AE86" s="258">
        <f t="shared" si="20"/>
        <v>0</v>
      </c>
    </row>
    <row r="87" spans="1:31" s="262" customFormat="1" ht="12.75" x14ac:dyDescent="0.2">
      <c r="A87" s="334" t="s">
        <v>562</v>
      </c>
      <c r="B87" s="258">
        <f>SUM($B$86:B86)</f>
        <v>-331458.57132226112</v>
      </c>
      <c r="C87" s="258">
        <f>SUM($B$86:C86)</f>
        <v>-336805.05576608871</v>
      </c>
      <c r="D87" s="258">
        <f>SUM($B$86:D86)</f>
        <v>-341671.24712299014</v>
      </c>
      <c r="E87" s="258">
        <f>SUM($B$86:E86)</f>
        <v>-346100.29177294142</v>
      </c>
      <c r="F87" s="258">
        <f>SUM($B$86:F86)</f>
        <v>-350131.46010820242</v>
      </c>
      <c r="G87" s="258">
        <f>SUM($B$86:G86)</f>
        <v>-353673.97629150708</v>
      </c>
      <c r="H87" s="258">
        <f>SUM($B$86:H86)</f>
        <v>-356783.10321258346</v>
      </c>
      <c r="I87" s="258">
        <f>SUM($B$86:I86)</f>
        <v>-359508.11829599808</v>
      </c>
      <c r="J87" s="258">
        <f>SUM($B$86:J86)</f>
        <v>-361892.94291689148</v>
      </c>
      <c r="K87" s="258">
        <f>SUM($B$86:K86)</f>
        <v>-363976.70703453751</v>
      </c>
      <c r="L87" s="258">
        <f>SUM($B$86:L86)</f>
        <v>-365809.7730142303</v>
      </c>
      <c r="M87" s="258">
        <f>SUM($B$86:M86)</f>
        <v>-367392.12007726828</v>
      </c>
      <c r="N87" s="258">
        <f>SUM($B$86:N86)</f>
        <v>-368805.4198693225</v>
      </c>
      <c r="O87" s="258">
        <f>SUM($B$86:O86)</f>
        <v>-369997.07561441942</v>
      </c>
      <c r="P87" s="258">
        <f>SUM($B$86:P86)</f>
        <v>-372220.51629654254</v>
      </c>
      <c r="Q87" s="258">
        <f>SUM($B$86:Q86)</f>
        <v>-373108.97055130964</v>
      </c>
      <c r="R87" s="258">
        <f>SUM($B$86:R86)</f>
        <v>-458717.40302458499</v>
      </c>
      <c r="S87" s="258">
        <f>SUM($B$86:S86)</f>
        <v>-459371.62375268235</v>
      </c>
      <c r="T87" s="258">
        <f>SUM($B$86:T86)</f>
        <v>-459929.85796820186</v>
      </c>
      <c r="U87" s="258">
        <f>SUM($B$86:U86)</f>
        <v>-460404.07167635835</v>
      </c>
      <c r="V87" s="258">
        <f>SUM($B$86:V86)</f>
        <v>-460823.01700073364</v>
      </c>
      <c r="W87" s="258">
        <f>SUM($B$86:W86)</f>
        <v>-461159.73711907002</v>
      </c>
      <c r="X87" s="258">
        <f>SUM($B$86:X86)</f>
        <v>-509674.31075316074</v>
      </c>
      <c r="Y87" s="258">
        <f>SUM($B$86:Y86)</f>
        <v>-509906.76076374209</v>
      </c>
      <c r="Z87" s="258">
        <f>SUM($B$86:Z86)</f>
        <v>-510097.17216769513</v>
      </c>
      <c r="AA87" s="258">
        <f>SUM($B$86:AA86)</f>
        <v>-510251.22202779487</v>
      </c>
      <c r="AB87" s="258">
        <f>SUM($B$86:AB86)</f>
        <v>-510373.90668019064</v>
      </c>
      <c r="AC87" s="258">
        <f>SUM($B$86:AC86)</f>
        <v>-510373.90668019064</v>
      </c>
      <c r="AD87" s="258">
        <f>SUM($B$86:AD86)</f>
        <v>-510382.45963679289</v>
      </c>
      <c r="AE87" s="258">
        <f>SUM($B$86:AE86)</f>
        <v>-510382.45963679289</v>
      </c>
    </row>
    <row r="88" spans="1:31" s="262" customFormat="1" ht="12.75" x14ac:dyDescent="0.2">
      <c r="A88" s="334" t="s">
        <v>563</v>
      </c>
      <c r="B88" s="337">
        <f>IF((ISERR(IRR($B$83:B83))),0,IF(IRR($B$83:B83)&lt;0,0,IRR($B$83:B83)))</f>
        <v>0</v>
      </c>
      <c r="C88" s="337">
        <f>IF((ISERR(IRR($B$83:C83))),0,IF(IRR($B$83:C83)&lt;0,0,IRR($B$83:C83)))</f>
        <v>0</v>
      </c>
      <c r="D88" s="337">
        <f>IF((ISERR(IRR($B$83:D83))),0,IF(IRR($B$83:D83)&lt;0,0,IRR($B$83:D83)))</f>
        <v>0</v>
      </c>
      <c r="E88" s="337">
        <f>IF((ISERR(IRR($B$83:E83))),0,IF(IRR($B$83:E83)&lt;0,0,IRR($B$83:E83)))</f>
        <v>0</v>
      </c>
      <c r="F88" s="337">
        <f>IF((ISERR(IRR($B$83:F83))),0,IF(IRR($B$83:F83)&lt;0,0,IRR($B$83:F83)))</f>
        <v>0</v>
      </c>
      <c r="G88" s="337">
        <f>IF((ISERR(IRR($B$83:G83))),0,IF(IRR($B$83:G83)&lt;0,0,IRR($B$83:G83)))</f>
        <v>0</v>
      </c>
      <c r="H88" s="337">
        <f>IF((ISERR(IRR($B$83:H83))),0,IF(IRR($B$83:H83)&lt;0,0,IRR($B$83:H83)))</f>
        <v>0</v>
      </c>
      <c r="I88" s="337">
        <f>IF((ISERR(IRR($B$83:I83))),0,IF(IRR($B$83:I83)&lt;0,0,IRR($B$83:I83)))</f>
        <v>0</v>
      </c>
      <c r="J88" s="337">
        <f>IF((ISERR(IRR($B$83:J83))),0,IF(IRR($B$83:J83)&lt;0,0,IRR($B$83:J83)))</f>
        <v>0</v>
      </c>
      <c r="K88" s="337">
        <f>IF((ISERR(IRR($B$83:K83))),0,IF(IRR($B$83:K83)&lt;0,0,IRR($B$83:K83)))</f>
        <v>0</v>
      </c>
      <c r="L88" s="337">
        <f>IF((ISERR(IRR($B$83:L83))),0,IF(IRR($B$83:L83)&lt;0,0,IRR($B$83:L83)))</f>
        <v>0</v>
      </c>
      <c r="M88" s="337">
        <f>IF((ISERR(IRR($B$83:M83))),0,IF(IRR($B$83:M83)&lt;0,0,IRR($B$83:M83)))</f>
        <v>0</v>
      </c>
      <c r="N88" s="337">
        <f>IF((ISERR(IRR($B$83:N83))),0,IF(IRR($B$83:N83)&lt;0,0,IRR($B$83:N83)))</f>
        <v>0</v>
      </c>
      <c r="O88" s="337">
        <f>IF((ISERR(IRR($B$83:O83))),0,IF(IRR($B$83:O83)&lt;0,0,IRR($B$83:O83)))</f>
        <v>0</v>
      </c>
      <c r="P88" s="337">
        <f>IF((ISERR(IRR($B$83:P83))),0,IF(IRR($B$83:P83)&lt;0,0,IRR($B$83:P83)))</f>
        <v>0</v>
      </c>
      <c r="Q88" s="337">
        <f>IF((ISERR(IRR($B$83:Q83))),0,IF(IRR($B$83:Q83)&lt;0,0,IRR($B$83:Q83)))</f>
        <v>0</v>
      </c>
      <c r="R88" s="337">
        <f>IF((ISERR(IRR($B$83:R83))),0,IF(IRR($B$83:R83)&lt;0,0,IRR($B$83:R83)))</f>
        <v>0</v>
      </c>
      <c r="S88" s="337">
        <f>IF((ISERR(IRR($B$83:S83))),0,IF(IRR($B$83:S83)&lt;0,0,IRR($B$83:S83)))</f>
        <v>0</v>
      </c>
      <c r="T88" s="337">
        <f>IF((ISERR(IRR($B$83:T83))),0,IF(IRR($B$83:T83)&lt;0,0,IRR($B$83:T83)))</f>
        <v>0</v>
      </c>
      <c r="U88" s="337">
        <f>IF((ISERR(IRR($B$83:U83))),0,IF(IRR($B$83:U83)&lt;0,0,IRR($B$83:U83)))</f>
        <v>0</v>
      </c>
      <c r="V88" s="337">
        <f>IF((ISERR(IRR($B$83:V83))),0,IF(IRR($B$83:V83)&lt;0,0,IRR($B$83:V83)))</f>
        <v>0</v>
      </c>
      <c r="W88" s="337">
        <f>IF((ISERR(IRR($B$83:W83))),0,IF(IRR($B$83:W83)&lt;0,0,IRR($B$83:W83)))</f>
        <v>0</v>
      </c>
      <c r="X88" s="337">
        <f>IF((ISERR(IRR($B$83:X83))),0,IF(IRR($B$83:X83)&lt;0,0,IRR($B$83:X83)))</f>
        <v>0</v>
      </c>
      <c r="Y88" s="337">
        <f>IF((ISERR(IRR($B$83:Y83))),0,IF(IRR($B$83:Y83)&lt;0,0,IRR($B$83:Y83)))</f>
        <v>0</v>
      </c>
      <c r="Z88" s="337">
        <f>IF((ISERR(IRR($B$83:Z83))),0,IF(IRR($B$83:Z83)&lt;0,0,IRR($B$83:Z83)))</f>
        <v>0</v>
      </c>
      <c r="AA88" s="337">
        <f>IF((ISERR(IRR($B$83:AA83))),0,IF(IRR($B$83:AA83)&lt;0,0,IRR($B$83:AA83)))</f>
        <v>0</v>
      </c>
      <c r="AB88" s="337">
        <f>IF((ISERR(IRR($B$83:AB83))),0,IF(IRR($B$83:AB83)&lt;0,0,IRR($B$83:AB83)))</f>
        <v>0</v>
      </c>
      <c r="AC88" s="337">
        <f>IF((ISERR(IRR($B$83:AC83))),0,IF(IRR($B$83:AC83)&lt;0,0,IRR($B$83:AC83)))</f>
        <v>0</v>
      </c>
      <c r="AD88" s="337">
        <f>IF((ISERR(IRR($B$83:AD83))),0,IF(IRR($B$83:AD83)&lt;0,0,IRR($B$83:AD83)))</f>
        <v>0</v>
      </c>
      <c r="AE88" s="337">
        <f>IF((ISERR(IRR($B$83:AE83))),0,IF(IRR($B$83:AE83)&lt;0,0,IRR($B$83:AE83)))</f>
        <v>0</v>
      </c>
    </row>
    <row r="89" spans="1:31" s="262" customFormat="1" ht="12.75" x14ac:dyDescent="0.2">
      <c r="A89" s="334" t="s">
        <v>564</v>
      </c>
      <c r="B89" s="338">
        <f>IF(AND(B84&gt;0,A84&lt;0),(B74-(B84/(B84-A84))),0)</f>
        <v>0</v>
      </c>
      <c r="C89" s="338">
        <f>IF(AND(C84&gt;0,B84&lt;0),(C74-(C84/(C84-B84))),0)</f>
        <v>0</v>
      </c>
      <c r="D89" s="338">
        <f>IF(AND(D84&gt;0,C84&lt;0),(D74-(D84/(D84-C84))),0)</f>
        <v>0</v>
      </c>
      <c r="E89" s="338">
        <f>IF(AND(E84&gt;0,D84&lt;0),(E74-(E84/(E84-D84))),0)</f>
        <v>0</v>
      </c>
      <c r="F89" s="338">
        <f>IF(AND(F84&gt;0,E84&lt;0),(F74-(F84/(F84-E84))),0)</f>
        <v>0</v>
      </c>
      <c r="G89" s="338">
        <f t="shared" ref="G89:AE89" si="21">IF(AND(G84&gt;0,F84&lt;0),(G74-(G84/(G84-F84))),0)</f>
        <v>0</v>
      </c>
      <c r="H89" s="338">
        <f t="shared" si="21"/>
        <v>0</v>
      </c>
      <c r="I89" s="338">
        <f t="shared" si="21"/>
        <v>0</v>
      </c>
      <c r="J89" s="338">
        <f t="shared" si="21"/>
        <v>0</v>
      </c>
      <c r="K89" s="338">
        <f t="shared" si="21"/>
        <v>0</v>
      </c>
      <c r="L89" s="338">
        <f t="shared" si="21"/>
        <v>0</v>
      </c>
      <c r="M89" s="338">
        <f t="shared" si="21"/>
        <v>0</v>
      </c>
      <c r="N89" s="338">
        <f t="shared" si="21"/>
        <v>0</v>
      </c>
      <c r="O89" s="338">
        <f t="shared" si="21"/>
        <v>0</v>
      </c>
      <c r="P89" s="338">
        <f t="shared" si="21"/>
        <v>0</v>
      </c>
      <c r="Q89" s="338">
        <f t="shared" si="21"/>
        <v>0</v>
      </c>
      <c r="R89" s="338">
        <f t="shared" si="21"/>
        <v>0</v>
      </c>
      <c r="S89" s="338">
        <f t="shared" si="21"/>
        <v>0</v>
      </c>
      <c r="T89" s="338">
        <f t="shared" si="21"/>
        <v>0</v>
      </c>
      <c r="U89" s="338">
        <f t="shared" si="21"/>
        <v>0</v>
      </c>
      <c r="V89" s="338">
        <f t="shared" si="21"/>
        <v>0</v>
      </c>
      <c r="W89" s="338">
        <f t="shared" si="21"/>
        <v>0</v>
      </c>
      <c r="X89" s="338">
        <f t="shared" si="21"/>
        <v>0</v>
      </c>
      <c r="Y89" s="338">
        <f t="shared" si="21"/>
        <v>0</v>
      </c>
      <c r="Z89" s="338">
        <f t="shared" si="21"/>
        <v>0</v>
      </c>
      <c r="AA89" s="338">
        <f t="shared" si="21"/>
        <v>0</v>
      </c>
      <c r="AB89" s="338">
        <f t="shared" si="21"/>
        <v>0</v>
      </c>
      <c r="AC89" s="338">
        <f t="shared" si="21"/>
        <v>0</v>
      </c>
      <c r="AD89" s="338">
        <f t="shared" si="21"/>
        <v>0</v>
      </c>
      <c r="AE89" s="338">
        <f t="shared" si="21"/>
        <v>0</v>
      </c>
    </row>
    <row r="90" spans="1:31" s="262" customFormat="1" ht="13.5" thickBot="1" x14ac:dyDescent="0.25">
      <c r="A90" s="339" t="s">
        <v>565</v>
      </c>
      <c r="B90" s="340">
        <f>IF(AND(B87&gt;0,A87&lt;0),(B74-(B87/(B87-A87))),0)</f>
        <v>0</v>
      </c>
      <c r="C90" s="340">
        <f t="shared" ref="C90:AE90" si="22">IF(AND(C87&gt;0,B87&lt;0),(C74-(C87/(C87-B87))),0)</f>
        <v>0</v>
      </c>
      <c r="D90" s="340">
        <f t="shared" si="22"/>
        <v>0</v>
      </c>
      <c r="E90" s="340">
        <f t="shared" si="22"/>
        <v>0</v>
      </c>
      <c r="F90" s="340">
        <f t="shared" si="22"/>
        <v>0</v>
      </c>
      <c r="G90" s="340">
        <f t="shared" si="22"/>
        <v>0</v>
      </c>
      <c r="H90" s="340">
        <f t="shared" si="22"/>
        <v>0</v>
      </c>
      <c r="I90" s="340">
        <f t="shared" si="22"/>
        <v>0</v>
      </c>
      <c r="J90" s="340">
        <f t="shared" si="22"/>
        <v>0</v>
      </c>
      <c r="K90" s="340">
        <f t="shared" si="22"/>
        <v>0</v>
      </c>
      <c r="L90" s="340">
        <f t="shared" si="22"/>
        <v>0</v>
      </c>
      <c r="M90" s="340">
        <f t="shared" si="22"/>
        <v>0</v>
      </c>
      <c r="N90" s="340">
        <f t="shared" si="22"/>
        <v>0</v>
      </c>
      <c r="O90" s="340">
        <f t="shared" si="22"/>
        <v>0</v>
      </c>
      <c r="P90" s="340">
        <f t="shared" si="22"/>
        <v>0</v>
      </c>
      <c r="Q90" s="340">
        <f t="shared" si="22"/>
        <v>0</v>
      </c>
      <c r="R90" s="340">
        <f t="shared" si="22"/>
        <v>0</v>
      </c>
      <c r="S90" s="340">
        <f t="shared" si="22"/>
        <v>0</v>
      </c>
      <c r="T90" s="340">
        <f t="shared" si="22"/>
        <v>0</v>
      </c>
      <c r="U90" s="340">
        <f t="shared" si="22"/>
        <v>0</v>
      </c>
      <c r="V90" s="340">
        <f t="shared" si="22"/>
        <v>0</v>
      </c>
      <c r="W90" s="340">
        <f t="shared" si="22"/>
        <v>0</v>
      </c>
      <c r="X90" s="340">
        <f t="shared" si="22"/>
        <v>0</v>
      </c>
      <c r="Y90" s="340">
        <f t="shared" si="22"/>
        <v>0</v>
      </c>
      <c r="Z90" s="340">
        <f t="shared" si="22"/>
        <v>0</v>
      </c>
      <c r="AA90" s="340">
        <f t="shared" si="22"/>
        <v>0</v>
      </c>
      <c r="AB90" s="340">
        <f t="shared" si="22"/>
        <v>0</v>
      </c>
      <c r="AC90" s="340">
        <f t="shared" si="22"/>
        <v>0</v>
      </c>
      <c r="AD90" s="340">
        <f t="shared" si="22"/>
        <v>0</v>
      </c>
      <c r="AE90" s="340">
        <f t="shared" si="22"/>
        <v>0</v>
      </c>
    </row>
    <row r="91" spans="1:31" s="262" customFormat="1" ht="12.75" x14ac:dyDescent="0.2">
      <c r="A91" s="341"/>
      <c r="B91" s="341">
        <v>2022</v>
      </c>
      <c r="C91" s="341">
        <f t="shared" ref="C91:R92" si="23">B91+1</f>
        <v>2023</v>
      </c>
      <c r="D91" s="341">
        <f t="shared" si="23"/>
        <v>2024</v>
      </c>
      <c r="E91" s="341">
        <f t="shared" si="23"/>
        <v>2025</v>
      </c>
      <c r="F91" s="341">
        <f t="shared" si="23"/>
        <v>2026</v>
      </c>
      <c r="G91" s="341">
        <f t="shared" si="23"/>
        <v>2027</v>
      </c>
      <c r="H91" s="341">
        <f t="shared" si="23"/>
        <v>2028</v>
      </c>
      <c r="I91" s="341">
        <f t="shared" si="23"/>
        <v>2029</v>
      </c>
      <c r="J91" s="341">
        <f t="shared" si="23"/>
        <v>2030</v>
      </c>
      <c r="K91" s="341">
        <f t="shared" si="23"/>
        <v>2031</v>
      </c>
      <c r="L91" s="341">
        <f t="shared" si="23"/>
        <v>2032</v>
      </c>
      <c r="M91" s="341">
        <f t="shared" si="23"/>
        <v>2033</v>
      </c>
      <c r="N91" s="341">
        <f t="shared" si="23"/>
        <v>2034</v>
      </c>
      <c r="O91" s="341">
        <f t="shared" si="23"/>
        <v>2035</v>
      </c>
      <c r="P91" s="341">
        <f t="shared" si="23"/>
        <v>2036</v>
      </c>
      <c r="Q91" s="341">
        <f t="shared" si="23"/>
        <v>2037</v>
      </c>
      <c r="R91" s="341">
        <f t="shared" si="23"/>
        <v>2038</v>
      </c>
      <c r="S91" s="341">
        <f t="shared" ref="S91:AE92" si="24">R91+1</f>
        <v>2039</v>
      </c>
      <c r="T91" s="341">
        <f t="shared" si="24"/>
        <v>2040</v>
      </c>
      <c r="U91" s="341">
        <f t="shared" si="24"/>
        <v>2041</v>
      </c>
      <c r="V91" s="341">
        <f t="shared" si="24"/>
        <v>2042</v>
      </c>
      <c r="W91" s="341">
        <f t="shared" si="24"/>
        <v>2043</v>
      </c>
      <c r="X91" s="341">
        <f t="shared" si="24"/>
        <v>2044</v>
      </c>
      <c r="Y91" s="341">
        <f t="shared" si="24"/>
        <v>2045</v>
      </c>
      <c r="Z91" s="341">
        <f t="shared" si="24"/>
        <v>2046</v>
      </c>
      <c r="AA91" s="341">
        <f t="shared" si="24"/>
        <v>2047</v>
      </c>
      <c r="AB91" s="341">
        <f t="shared" si="24"/>
        <v>2048</v>
      </c>
      <c r="AC91" s="341">
        <f t="shared" si="24"/>
        <v>2049</v>
      </c>
      <c r="AD91" s="341">
        <f t="shared" si="24"/>
        <v>2050</v>
      </c>
      <c r="AE91" s="341">
        <f t="shared" si="24"/>
        <v>2051</v>
      </c>
    </row>
    <row r="92" spans="1:31" s="343" customFormat="1" ht="12.75" x14ac:dyDescent="0.2">
      <c r="A92" s="342"/>
      <c r="B92" s="342">
        <v>1</v>
      </c>
      <c r="C92" s="342">
        <f>B92+1</f>
        <v>2</v>
      </c>
      <c r="D92" s="342">
        <f t="shared" si="23"/>
        <v>3</v>
      </c>
      <c r="E92" s="342">
        <f t="shared" si="23"/>
        <v>4</v>
      </c>
      <c r="F92" s="342">
        <f t="shared" si="23"/>
        <v>5</v>
      </c>
      <c r="G92" s="342">
        <f t="shared" si="23"/>
        <v>6</v>
      </c>
      <c r="H92" s="342">
        <f t="shared" si="23"/>
        <v>7</v>
      </c>
      <c r="I92" s="342">
        <f t="shared" si="23"/>
        <v>8</v>
      </c>
      <c r="J92" s="342">
        <f t="shared" si="23"/>
        <v>9</v>
      </c>
      <c r="K92" s="342">
        <f t="shared" si="23"/>
        <v>10</v>
      </c>
      <c r="L92" s="342">
        <f t="shared" si="23"/>
        <v>11</v>
      </c>
      <c r="M92" s="342">
        <f t="shared" si="23"/>
        <v>12</v>
      </c>
      <c r="N92" s="342">
        <f t="shared" si="23"/>
        <v>13</v>
      </c>
      <c r="O92" s="342">
        <f t="shared" si="23"/>
        <v>14</v>
      </c>
      <c r="P92" s="342">
        <f t="shared" si="23"/>
        <v>15</v>
      </c>
      <c r="Q92" s="342">
        <f t="shared" si="23"/>
        <v>16</v>
      </c>
      <c r="R92" s="342">
        <f t="shared" si="23"/>
        <v>17</v>
      </c>
      <c r="S92" s="342">
        <f t="shared" si="24"/>
        <v>18</v>
      </c>
      <c r="T92" s="342">
        <f t="shared" si="24"/>
        <v>19</v>
      </c>
      <c r="U92" s="342">
        <f t="shared" si="24"/>
        <v>20</v>
      </c>
      <c r="V92" s="342">
        <f t="shared" si="24"/>
        <v>21</v>
      </c>
      <c r="W92" s="342">
        <f t="shared" si="24"/>
        <v>22</v>
      </c>
      <c r="X92" s="342">
        <f t="shared" si="24"/>
        <v>23</v>
      </c>
      <c r="Y92" s="342">
        <f t="shared" si="24"/>
        <v>24</v>
      </c>
      <c r="Z92" s="342">
        <f t="shared" si="24"/>
        <v>25</v>
      </c>
      <c r="AA92" s="342">
        <f t="shared" si="24"/>
        <v>26</v>
      </c>
      <c r="AB92" s="342">
        <f t="shared" si="24"/>
        <v>27</v>
      </c>
      <c r="AC92" s="342">
        <f t="shared" si="24"/>
        <v>28</v>
      </c>
      <c r="AD92" s="342">
        <f t="shared" si="24"/>
        <v>29</v>
      </c>
      <c r="AE92" s="342">
        <f t="shared" si="24"/>
        <v>30</v>
      </c>
    </row>
    <row r="93" spans="1:31" s="262" customFormat="1" ht="12.75" x14ac:dyDescent="0.2">
      <c r="A93" s="467" t="s">
        <v>566</v>
      </c>
      <c r="B93" s="467"/>
      <c r="C93" s="467"/>
      <c r="D93" s="467"/>
      <c r="E93" s="467"/>
      <c r="F93" s="467"/>
      <c r="G93" s="467"/>
      <c r="H93" s="467"/>
      <c r="I93" s="467"/>
      <c r="J93" s="467"/>
      <c r="K93" s="467"/>
      <c r="L93" s="467"/>
      <c r="M93" s="467"/>
      <c r="N93" s="467"/>
      <c r="O93" s="467"/>
      <c r="P93" s="467"/>
      <c r="Q93" s="467"/>
      <c r="R93" s="467"/>
      <c r="S93" s="467"/>
      <c r="T93" s="467"/>
      <c r="U93" s="467"/>
      <c r="V93" s="467"/>
      <c r="W93" s="467"/>
      <c r="X93" s="467"/>
      <c r="Y93" s="467"/>
      <c r="Z93" s="467"/>
      <c r="AA93" s="467"/>
      <c r="AB93" s="467"/>
      <c r="AC93" s="467"/>
    </row>
    <row r="94" spans="1:31" s="262" customFormat="1" ht="12.75" x14ac:dyDescent="0.2">
      <c r="A94" s="467" t="s">
        <v>567</v>
      </c>
      <c r="B94" s="467"/>
      <c r="C94" s="467"/>
      <c r="D94" s="467"/>
      <c r="E94" s="467"/>
      <c r="F94" s="467"/>
      <c r="G94" s="467"/>
      <c r="H94" s="467"/>
      <c r="I94" s="467"/>
      <c r="J94" s="272"/>
      <c r="K94" s="272"/>
      <c r="L94" s="272"/>
      <c r="M94" s="272"/>
      <c r="N94" s="272"/>
      <c r="O94" s="272"/>
      <c r="P94" s="272"/>
      <c r="Q94" s="272"/>
      <c r="R94" s="272"/>
      <c r="S94" s="272"/>
      <c r="T94" s="272"/>
      <c r="U94" s="272"/>
      <c r="V94" s="272"/>
      <c r="W94" s="272"/>
      <c r="X94" s="272"/>
      <c r="Y94" s="272"/>
      <c r="Z94" s="272"/>
      <c r="AA94" s="272"/>
      <c r="AB94" s="272"/>
      <c r="AC94" s="272"/>
    </row>
    <row r="95" spans="1:31" s="262" customFormat="1" ht="12.75" x14ac:dyDescent="0.2">
      <c r="A95" s="272"/>
      <c r="B95" s="272"/>
      <c r="C95" s="344"/>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row>
    <row r="96" spans="1:31" s="262" customFormat="1" ht="12.75" x14ac:dyDescent="0.2">
      <c r="A96" s="272"/>
      <c r="B96" s="272"/>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row>
    <row r="97" spans="1:71" s="262" customFormat="1" ht="12.75" x14ac:dyDescent="0.2">
      <c r="N97" s="272"/>
    </row>
    <row r="98" spans="1:71" s="262" customFormat="1" ht="12.75" x14ac:dyDescent="0.2">
      <c r="N98" s="272"/>
    </row>
    <row r="99" spans="1:71" s="262" customFormat="1" ht="12.75" x14ac:dyDescent="0.2">
      <c r="N99" s="272"/>
    </row>
    <row r="100" spans="1:71" s="349" customFormat="1" ht="15.75" x14ac:dyDescent="0.2">
      <c r="A100" s="345" t="s">
        <v>568</v>
      </c>
      <c r="B100" s="346" t="e">
        <f>(A99+-A98)/-A98</f>
        <v>#DIV/0!</v>
      </c>
      <c r="C100" s="347"/>
      <c r="D100" s="347"/>
      <c r="E100" s="347"/>
      <c r="F100" s="347"/>
      <c r="G100" s="347"/>
      <c r="H100" s="347"/>
      <c r="I100" s="347"/>
      <c r="J100" s="347"/>
      <c r="K100" s="347"/>
      <c r="L100" s="347"/>
      <c r="M100" s="347"/>
      <c r="N100" s="347"/>
      <c r="O100" s="347"/>
      <c r="P100" s="347"/>
      <c r="Q100" s="347"/>
      <c r="R100" s="347"/>
      <c r="S100" s="347"/>
      <c r="T100" s="347"/>
      <c r="U100" s="347"/>
      <c r="V100" s="347"/>
      <c r="W100" s="347"/>
      <c r="X100" s="347"/>
      <c r="Y100" s="347"/>
      <c r="Z100" s="347"/>
      <c r="AA100" s="347"/>
      <c r="AB100" s="347"/>
      <c r="AC100" s="347"/>
      <c r="AD100" s="347"/>
      <c r="AE100" s="347"/>
      <c r="AF100" s="347"/>
      <c r="AG100" s="347"/>
      <c r="AH100" s="347"/>
      <c r="AI100" s="347"/>
      <c r="AJ100" s="347"/>
      <c r="AK100" s="347"/>
      <c r="AL100" s="347"/>
      <c r="AM100" s="347"/>
      <c r="AN100" s="347"/>
      <c r="AO100" s="347"/>
      <c r="AP100" s="347"/>
      <c r="AQ100" s="348"/>
      <c r="AR100" s="348"/>
      <c r="AS100" s="348"/>
    </row>
    <row r="101" spans="1:71" s="349" customFormat="1" ht="15.75" x14ac:dyDescent="0.2">
      <c r="A101" s="350"/>
      <c r="B101" s="347"/>
      <c r="C101" s="347"/>
      <c r="D101" s="347"/>
      <c r="E101" s="347"/>
      <c r="F101" s="347"/>
      <c r="G101" s="347"/>
      <c r="H101" s="347"/>
      <c r="I101" s="347"/>
      <c r="J101" s="347"/>
      <c r="K101" s="347"/>
      <c r="L101" s="347"/>
      <c r="M101" s="347"/>
      <c r="N101" s="347"/>
      <c r="O101" s="347"/>
      <c r="P101" s="347"/>
      <c r="Q101" s="347"/>
      <c r="R101" s="347"/>
      <c r="S101" s="347"/>
      <c r="T101" s="347"/>
      <c r="U101" s="347"/>
      <c r="V101" s="347"/>
      <c r="W101" s="347"/>
      <c r="X101" s="347"/>
      <c r="Y101" s="347"/>
      <c r="Z101" s="347"/>
      <c r="AA101" s="347"/>
      <c r="AB101" s="347"/>
      <c r="AC101" s="347"/>
      <c r="AD101" s="347"/>
      <c r="AE101" s="347"/>
      <c r="AF101" s="347"/>
      <c r="AG101" s="347"/>
      <c r="AH101" s="347"/>
      <c r="AI101" s="347"/>
      <c r="AJ101" s="347"/>
      <c r="AK101" s="347"/>
      <c r="AL101" s="347"/>
      <c r="AM101" s="347"/>
      <c r="AN101" s="347"/>
      <c r="AO101" s="347"/>
      <c r="AP101" s="347"/>
      <c r="AQ101" s="348"/>
      <c r="AR101" s="348"/>
      <c r="AS101" s="348"/>
    </row>
    <row r="102" spans="1:71" s="352" customFormat="1" ht="12.75" x14ac:dyDescent="0.2">
      <c r="A102" s="351" t="s">
        <v>569</v>
      </c>
      <c r="B102" s="351" t="s">
        <v>570</v>
      </c>
      <c r="C102" s="351" t="s">
        <v>571</v>
      </c>
      <c r="D102" s="351" t="s">
        <v>572</v>
      </c>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c r="AC102" s="157"/>
      <c r="AD102" s="157"/>
      <c r="AE102" s="157"/>
      <c r="AF102" s="157"/>
      <c r="AG102" s="157"/>
      <c r="AH102" s="157"/>
      <c r="AI102" s="157"/>
      <c r="AJ102" s="157"/>
      <c r="AK102" s="157"/>
      <c r="AL102" s="157"/>
      <c r="AM102" s="157"/>
      <c r="AN102" s="157"/>
      <c r="AO102" s="157"/>
      <c r="AP102" s="157"/>
      <c r="AQ102" s="348"/>
      <c r="AR102" s="348"/>
      <c r="AS102" s="348"/>
      <c r="AT102" s="157"/>
      <c r="AU102" s="157"/>
      <c r="AV102" s="157"/>
      <c r="AW102" s="157"/>
      <c r="AX102" s="157"/>
      <c r="AY102" s="157"/>
      <c r="AZ102" s="157"/>
      <c r="BA102" s="157"/>
      <c r="BB102" s="157"/>
      <c r="BC102" s="157"/>
      <c r="BD102" s="157"/>
      <c r="BE102" s="157"/>
      <c r="BF102" s="157"/>
      <c r="BG102" s="157"/>
      <c r="BH102" s="157"/>
      <c r="BI102" s="157"/>
      <c r="BJ102" s="157"/>
      <c r="BK102" s="157"/>
      <c r="BL102" s="157"/>
      <c r="BM102" s="157"/>
      <c r="BN102" s="157"/>
      <c r="BO102" s="157"/>
      <c r="BP102" s="157"/>
      <c r="BQ102" s="157"/>
      <c r="BR102" s="157"/>
      <c r="BS102" s="157"/>
    </row>
    <row r="103" spans="1:71" s="352" customFormat="1" ht="12.75" x14ac:dyDescent="0.2">
      <c r="A103" s="353" t="e">
        <f>G28/1000/1000</f>
        <v>#VALUE!</v>
      </c>
      <c r="B103" s="354">
        <f>L86</f>
        <v>-1833.0659796927928</v>
      </c>
      <c r="C103" s="355">
        <f>G26</f>
        <v>0</v>
      </c>
      <c r="D103" s="355" t="str">
        <f>G27</f>
        <v>не окупается</v>
      </c>
      <c r="E103" s="352" t="s">
        <v>573</v>
      </c>
    </row>
    <row r="104" spans="1:71" s="352" customFormat="1" ht="12.75" x14ac:dyDescent="0.2">
      <c r="A104" s="158"/>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c r="AC104" s="157"/>
      <c r="AD104" s="157"/>
      <c r="AE104" s="157"/>
      <c r="AF104" s="157"/>
      <c r="AG104" s="157"/>
      <c r="AH104" s="157"/>
      <c r="AI104" s="157"/>
      <c r="AJ104" s="157"/>
      <c r="AK104" s="157"/>
      <c r="AL104" s="157"/>
      <c r="AM104" s="157"/>
      <c r="AN104" s="157"/>
      <c r="AO104" s="157"/>
      <c r="AP104" s="157"/>
      <c r="AQ104" s="348"/>
      <c r="AR104" s="348"/>
      <c r="AS104" s="348"/>
      <c r="AT104" s="157"/>
      <c r="AU104" s="157"/>
      <c r="AV104" s="157"/>
      <c r="AW104" s="157"/>
      <c r="AX104" s="157"/>
      <c r="AY104" s="157"/>
      <c r="AZ104" s="157"/>
      <c r="BA104" s="157"/>
      <c r="BB104" s="157"/>
      <c r="BC104" s="157"/>
      <c r="BD104" s="157"/>
      <c r="BE104" s="157"/>
      <c r="BF104" s="157"/>
      <c r="BG104" s="157"/>
      <c r="BH104" s="157"/>
      <c r="BI104" s="157"/>
      <c r="BJ104" s="157"/>
      <c r="BK104" s="157"/>
      <c r="BL104" s="157"/>
      <c r="BM104" s="157"/>
      <c r="BN104" s="157"/>
      <c r="BO104" s="157"/>
      <c r="BP104" s="157"/>
      <c r="BQ104" s="157"/>
      <c r="BR104" s="157"/>
      <c r="BS104" s="157"/>
    </row>
    <row r="105" spans="1:71" s="352" customFormat="1" ht="12.75" x14ac:dyDescent="0.2">
      <c r="A105" s="356"/>
      <c r="B105" s="357">
        <v>2016</v>
      </c>
      <c r="C105" s="357">
        <v>2017</v>
      </c>
      <c r="D105" s="358">
        <f t="shared" ref="D105:AP105" si="25">C105+1</f>
        <v>2018</v>
      </c>
      <c r="E105" s="358">
        <f t="shared" si="25"/>
        <v>2019</v>
      </c>
      <c r="F105" s="358">
        <f t="shared" si="25"/>
        <v>2020</v>
      </c>
      <c r="G105" s="358">
        <f t="shared" si="25"/>
        <v>2021</v>
      </c>
      <c r="H105" s="358">
        <f t="shared" si="25"/>
        <v>2022</v>
      </c>
      <c r="I105" s="358">
        <f t="shared" si="25"/>
        <v>2023</v>
      </c>
      <c r="J105" s="358">
        <f t="shared" si="25"/>
        <v>2024</v>
      </c>
      <c r="K105" s="358">
        <f t="shared" si="25"/>
        <v>2025</v>
      </c>
      <c r="L105" s="358">
        <f t="shared" si="25"/>
        <v>2026</v>
      </c>
      <c r="M105" s="358">
        <f t="shared" si="25"/>
        <v>2027</v>
      </c>
      <c r="N105" s="358">
        <f t="shared" si="25"/>
        <v>2028</v>
      </c>
      <c r="O105" s="358">
        <f t="shared" si="25"/>
        <v>2029</v>
      </c>
      <c r="P105" s="358">
        <f t="shared" si="25"/>
        <v>2030</v>
      </c>
      <c r="Q105" s="358">
        <f t="shared" si="25"/>
        <v>2031</v>
      </c>
      <c r="R105" s="358">
        <f t="shared" si="25"/>
        <v>2032</v>
      </c>
      <c r="S105" s="358">
        <f t="shared" si="25"/>
        <v>2033</v>
      </c>
      <c r="T105" s="358">
        <f t="shared" si="25"/>
        <v>2034</v>
      </c>
      <c r="U105" s="358">
        <f t="shared" si="25"/>
        <v>2035</v>
      </c>
      <c r="V105" s="358">
        <f t="shared" si="25"/>
        <v>2036</v>
      </c>
      <c r="W105" s="358">
        <f t="shared" si="25"/>
        <v>2037</v>
      </c>
      <c r="X105" s="358">
        <f t="shared" si="25"/>
        <v>2038</v>
      </c>
      <c r="Y105" s="358">
        <f t="shared" si="25"/>
        <v>2039</v>
      </c>
      <c r="Z105" s="358">
        <f t="shared" si="25"/>
        <v>2040</v>
      </c>
      <c r="AA105" s="358">
        <f t="shared" si="25"/>
        <v>2041</v>
      </c>
      <c r="AB105" s="358">
        <f t="shared" si="25"/>
        <v>2042</v>
      </c>
      <c r="AC105" s="358">
        <f t="shared" si="25"/>
        <v>2043</v>
      </c>
      <c r="AD105" s="358">
        <f t="shared" si="25"/>
        <v>2044</v>
      </c>
      <c r="AE105" s="358">
        <f t="shared" si="25"/>
        <v>2045</v>
      </c>
      <c r="AF105" s="358">
        <f t="shared" si="25"/>
        <v>2046</v>
      </c>
      <c r="AG105" s="358">
        <f t="shared" si="25"/>
        <v>2047</v>
      </c>
      <c r="AH105" s="358">
        <f t="shared" si="25"/>
        <v>2048</v>
      </c>
      <c r="AI105" s="358">
        <f t="shared" si="25"/>
        <v>2049</v>
      </c>
      <c r="AJ105" s="358">
        <f t="shared" si="25"/>
        <v>2050</v>
      </c>
      <c r="AK105" s="358">
        <f t="shared" si="25"/>
        <v>2051</v>
      </c>
      <c r="AL105" s="358">
        <f t="shared" si="25"/>
        <v>2052</v>
      </c>
      <c r="AM105" s="358">
        <f t="shared" si="25"/>
        <v>2053</v>
      </c>
      <c r="AN105" s="358">
        <f t="shared" si="25"/>
        <v>2054</v>
      </c>
      <c r="AO105" s="358">
        <f t="shared" si="25"/>
        <v>2055</v>
      </c>
      <c r="AP105" s="358">
        <f t="shared" si="25"/>
        <v>2056</v>
      </c>
      <c r="AQ105" s="348"/>
      <c r="AR105" s="348"/>
      <c r="AS105" s="348"/>
      <c r="AT105" s="349"/>
      <c r="AU105" s="349"/>
      <c r="AV105" s="349"/>
      <c r="AW105" s="349"/>
      <c r="AX105" s="349"/>
      <c r="AY105" s="349"/>
      <c r="AZ105" s="349"/>
      <c r="BA105" s="349"/>
      <c r="BB105" s="349"/>
      <c r="BC105" s="349"/>
      <c r="BD105" s="349"/>
      <c r="BE105" s="349"/>
      <c r="BF105" s="349"/>
      <c r="BG105" s="349"/>
    </row>
    <row r="106" spans="1:71" s="352" customFormat="1" ht="25.5" x14ac:dyDescent="0.2">
      <c r="A106" s="359" t="s">
        <v>574</v>
      </c>
      <c r="B106" s="360"/>
      <c r="C106" s="360">
        <f>C107*$B$111*$B$112*1000</f>
        <v>0</v>
      </c>
      <c r="D106" s="360">
        <f>D107*$B$111*$B$112*1000</f>
        <v>0</v>
      </c>
      <c r="E106" s="360">
        <f>E107*$B$110*$B$109*1000</f>
        <v>0</v>
      </c>
      <c r="F106" s="360">
        <f t="shared" ref="F106:L106" si="26">F107*$B$110*$B$109*1000</f>
        <v>0</v>
      </c>
      <c r="G106" s="360">
        <f t="shared" si="26"/>
        <v>0</v>
      </c>
      <c r="H106" s="360">
        <f t="shared" si="26"/>
        <v>0</v>
      </c>
      <c r="I106" s="360">
        <f t="shared" si="26"/>
        <v>0</v>
      </c>
      <c r="J106" s="360">
        <f>J107*$B$110*$B$109*1000</f>
        <v>0</v>
      </c>
      <c r="K106" s="360">
        <f t="shared" si="26"/>
        <v>0</v>
      </c>
      <c r="L106" s="360">
        <f t="shared" si="26"/>
        <v>0</v>
      </c>
      <c r="M106" s="360">
        <f>M107*$B$110*$B$109*1000</f>
        <v>0</v>
      </c>
      <c r="N106" s="360">
        <f t="shared" ref="N106:AP106" si="27">N107*$B$110*$B$109*1000</f>
        <v>0</v>
      </c>
      <c r="O106" s="360">
        <f t="shared" si="27"/>
        <v>0</v>
      </c>
      <c r="P106" s="360">
        <f t="shared" si="27"/>
        <v>0</v>
      </c>
      <c r="Q106" s="360">
        <f t="shared" si="27"/>
        <v>0</v>
      </c>
      <c r="R106" s="360">
        <f t="shared" si="27"/>
        <v>0</v>
      </c>
      <c r="S106" s="360">
        <f t="shared" si="27"/>
        <v>0</v>
      </c>
      <c r="T106" s="360">
        <f t="shared" si="27"/>
        <v>0</v>
      </c>
      <c r="U106" s="360">
        <f t="shared" si="27"/>
        <v>0</v>
      </c>
      <c r="V106" s="360">
        <f t="shared" si="27"/>
        <v>0</v>
      </c>
      <c r="W106" s="360">
        <f t="shared" si="27"/>
        <v>0</v>
      </c>
      <c r="X106" s="360">
        <f t="shared" si="27"/>
        <v>0</v>
      </c>
      <c r="Y106" s="360">
        <f t="shared" si="27"/>
        <v>0</v>
      </c>
      <c r="Z106" s="360">
        <f t="shared" si="27"/>
        <v>0</v>
      </c>
      <c r="AA106" s="360">
        <f t="shared" si="27"/>
        <v>0</v>
      </c>
      <c r="AB106" s="360">
        <f t="shared" si="27"/>
        <v>0</v>
      </c>
      <c r="AC106" s="360">
        <f t="shared" si="27"/>
        <v>0</v>
      </c>
      <c r="AD106" s="360">
        <f t="shared" si="27"/>
        <v>0</v>
      </c>
      <c r="AE106" s="360">
        <f t="shared" si="27"/>
        <v>0</v>
      </c>
      <c r="AF106" s="360">
        <f t="shared" si="27"/>
        <v>0</v>
      </c>
      <c r="AG106" s="360">
        <f t="shared" si="27"/>
        <v>0</v>
      </c>
      <c r="AH106" s="360">
        <f t="shared" si="27"/>
        <v>0</v>
      </c>
      <c r="AI106" s="360">
        <f t="shared" si="27"/>
        <v>0</v>
      </c>
      <c r="AJ106" s="360">
        <f t="shared" si="27"/>
        <v>0</v>
      </c>
      <c r="AK106" s="360">
        <f t="shared" si="27"/>
        <v>0</v>
      </c>
      <c r="AL106" s="360">
        <f t="shared" si="27"/>
        <v>0</v>
      </c>
      <c r="AM106" s="360">
        <f t="shared" si="27"/>
        <v>0</v>
      </c>
      <c r="AN106" s="360">
        <f t="shared" si="27"/>
        <v>0</v>
      </c>
      <c r="AO106" s="360">
        <f t="shared" si="27"/>
        <v>0</v>
      </c>
      <c r="AP106" s="360">
        <f t="shared" si="27"/>
        <v>0</v>
      </c>
      <c r="AQ106" s="348"/>
      <c r="AR106" s="348"/>
      <c r="AS106" s="348"/>
      <c r="AT106" s="349"/>
      <c r="AU106" s="349"/>
      <c r="AV106" s="349"/>
      <c r="AW106" s="349"/>
      <c r="AX106" s="349"/>
      <c r="AY106" s="349"/>
      <c r="AZ106" s="349"/>
      <c r="BA106" s="349"/>
      <c r="BB106" s="349"/>
      <c r="BC106" s="349"/>
      <c r="BD106" s="349"/>
      <c r="BE106" s="349"/>
      <c r="BF106" s="349"/>
      <c r="BG106" s="349"/>
    </row>
    <row r="107" spans="1:71" s="352" customFormat="1" ht="12.75" x14ac:dyDescent="0.2">
      <c r="A107" s="359" t="s">
        <v>575</v>
      </c>
      <c r="B107" s="358"/>
      <c r="C107" s="358">
        <f t="shared" ref="C107:E107" si="28">B107+$I$120*C111</f>
        <v>0</v>
      </c>
      <c r="D107" s="358">
        <f t="shared" si="28"/>
        <v>0</v>
      </c>
      <c r="E107" s="358">
        <f t="shared" si="28"/>
        <v>0</v>
      </c>
      <c r="F107" s="358">
        <f>E107+$I$118*F111</f>
        <v>0</v>
      </c>
      <c r="G107" s="358">
        <f>F107+$I$118*G111</f>
        <v>0</v>
      </c>
      <c r="H107" s="358">
        <f t="shared" ref="H107:J107" si="29">G107+$I$118*H111</f>
        <v>0</v>
      </c>
      <c r="I107" s="358">
        <f>H107+$I$118*I111</f>
        <v>0</v>
      </c>
      <c r="J107" s="358">
        <f t="shared" si="29"/>
        <v>0</v>
      </c>
      <c r="K107" s="358">
        <f t="shared" ref="K107" si="30">J107+$I$118*K111</f>
        <v>0</v>
      </c>
      <c r="L107" s="358">
        <f t="shared" ref="L107" si="31">K107+$I$118*L111</f>
        <v>0</v>
      </c>
      <c r="M107" s="358">
        <f t="shared" ref="M107" si="32">L107+$I$118*M111</f>
        <v>0</v>
      </c>
      <c r="N107" s="358">
        <f t="shared" ref="N107" si="33">M107+$I$118*N111</f>
        <v>0</v>
      </c>
      <c r="O107" s="358">
        <f t="shared" ref="O107" si="34">N107+$I$118*O111</f>
        <v>0</v>
      </c>
      <c r="P107" s="358">
        <f t="shared" ref="P107" si="35">O107+$I$118*P111</f>
        <v>0</v>
      </c>
      <c r="Q107" s="358">
        <f t="shared" ref="Q107" si="36">P107+$I$118*Q111</f>
        <v>0</v>
      </c>
      <c r="R107" s="358">
        <f t="shared" ref="R107" si="37">Q107+$I$118*R111</f>
        <v>0</v>
      </c>
      <c r="S107" s="358">
        <f t="shared" ref="S107" si="38">R107+$I$118*S111</f>
        <v>0</v>
      </c>
      <c r="T107" s="358">
        <f t="shared" ref="T107" si="39">S107+$I$118*T111</f>
        <v>0</v>
      </c>
      <c r="U107" s="358">
        <f t="shared" ref="U107" si="40">T107+$I$118*U111</f>
        <v>0</v>
      </c>
      <c r="V107" s="358">
        <f t="shared" ref="V107" si="41">U107+$I$118*V111</f>
        <v>0</v>
      </c>
      <c r="W107" s="358">
        <f t="shared" ref="W107" si="42">V107+$I$118*W111</f>
        <v>0</v>
      </c>
      <c r="X107" s="358">
        <f t="shared" ref="X107" si="43">W107+$I$118*X111</f>
        <v>0</v>
      </c>
      <c r="Y107" s="358">
        <f t="shared" ref="Y107" si="44">X107+$I$118*Y111</f>
        <v>0</v>
      </c>
      <c r="Z107" s="358">
        <f t="shared" ref="Z107" si="45">Y107+$I$118*Z111</f>
        <v>0</v>
      </c>
      <c r="AA107" s="358">
        <f t="shared" ref="AA107" si="46">Z107+$I$118*AA111</f>
        <v>0</v>
      </c>
      <c r="AB107" s="358">
        <f t="shared" ref="AB107" si="47">AA107+$I$118*AB111</f>
        <v>0</v>
      </c>
      <c r="AC107" s="358">
        <f t="shared" ref="AC107" si="48">AB107+$I$118*AC111</f>
        <v>0</v>
      </c>
      <c r="AD107" s="358">
        <f t="shared" ref="AD107" si="49">AC107+$I$118*AD111</f>
        <v>0</v>
      </c>
      <c r="AE107" s="358">
        <f t="shared" ref="AE107" si="50">AD107+$I$118*AE111</f>
        <v>0</v>
      </c>
      <c r="AF107" s="358">
        <f t="shared" ref="AF107" si="51">AE107+$I$118*AF111</f>
        <v>0</v>
      </c>
      <c r="AG107" s="358">
        <f t="shared" ref="AG107" si="52">AF107+$I$118*AG111</f>
        <v>0</v>
      </c>
      <c r="AH107" s="358">
        <f t="shared" ref="AH107" si="53">AG107+$I$118*AH111</f>
        <v>0</v>
      </c>
      <c r="AI107" s="358">
        <f t="shared" ref="AI107" si="54">AH107+$I$118*AI111</f>
        <v>0</v>
      </c>
      <c r="AJ107" s="358">
        <f t="shared" ref="AJ107" si="55">AI107+$I$118*AJ111</f>
        <v>0</v>
      </c>
      <c r="AK107" s="358">
        <f t="shared" ref="AK107" si="56">AJ107+$I$118*AK111</f>
        <v>0</v>
      </c>
      <c r="AL107" s="358">
        <f t="shared" ref="AL107" si="57">AK107+$I$118*AL111</f>
        <v>0</v>
      </c>
      <c r="AM107" s="358">
        <f t="shared" ref="AM107" si="58">AL107+$I$118*AM111</f>
        <v>0</v>
      </c>
      <c r="AN107" s="358">
        <f t="shared" ref="AN107" si="59">AM107+$I$118*AN111</f>
        <v>0</v>
      </c>
      <c r="AO107" s="358">
        <f t="shared" ref="AO107" si="60">AN107+$I$118*AO111</f>
        <v>0</v>
      </c>
      <c r="AP107" s="358">
        <f t="shared" ref="AP107" si="61">AO107+$I$118*AP111</f>
        <v>0</v>
      </c>
      <c r="AQ107" s="348"/>
      <c r="AR107" s="348"/>
      <c r="AS107" s="348"/>
      <c r="AT107" s="349"/>
      <c r="AU107" s="349"/>
      <c r="AV107" s="349"/>
      <c r="AW107" s="349"/>
      <c r="AX107" s="349"/>
      <c r="AY107" s="349"/>
      <c r="AZ107" s="349"/>
      <c r="BA107" s="349"/>
      <c r="BB107" s="349"/>
      <c r="BC107" s="349"/>
      <c r="BD107" s="349"/>
      <c r="BE107" s="349"/>
      <c r="BF107" s="349"/>
      <c r="BG107" s="349"/>
    </row>
    <row r="108" spans="1:71" s="352" customFormat="1" ht="12.75" x14ac:dyDescent="0.2">
      <c r="A108" s="359" t="s">
        <v>576</v>
      </c>
      <c r="B108" s="361">
        <v>0.93</v>
      </c>
      <c r="C108" s="358"/>
      <c r="D108" s="358"/>
      <c r="E108" s="358"/>
      <c r="F108" s="358"/>
      <c r="G108" s="358"/>
      <c r="H108" s="358"/>
      <c r="I108" s="358"/>
      <c r="J108" s="358"/>
      <c r="K108" s="358"/>
      <c r="L108" s="358"/>
      <c r="M108" s="358"/>
      <c r="N108" s="358"/>
      <c r="O108" s="358"/>
      <c r="P108" s="358"/>
      <c r="Q108" s="358"/>
      <c r="R108" s="358"/>
      <c r="S108" s="358"/>
      <c r="T108" s="358"/>
      <c r="U108" s="358"/>
      <c r="V108" s="358"/>
      <c r="W108" s="358"/>
      <c r="X108" s="358"/>
      <c r="Y108" s="358"/>
      <c r="Z108" s="358"/>
      <c r="AA108" s="358"/>
      <c r="AB108" s="358"/>
      <c r="AC108" s="358"/>
      <c r="AD108" s="358"/>
      <c r="AE108" s="358"/>
      <c r="AF108" s="358"/>
      <c r="AG108" s="358"/>
      <c r="AH108" s="358"/>
      <c r="AI108" s="358"/>
      <c r="AJ108" s="358"/>
      <c r="AK108" s="358"/>
      <c r="AL108" s="358"/>
      <c r="AM108" s="358"/>
      <c r="AN108" s="358"/>
      <c r="AO108" s="358"/>
      <c r="AP108" s="358"/>
      <c r="AQ108" s="348"/>
      <c r="AR108" s="348"/>
      <c r="AS108" s="348"/>
      <c r="AT108" s="349"/>
      <c r="AU108" s="349"/>
      <c r="AV108" s="349"/>
      <c r="AW108" s="349"/>
      <c r="AX108" s="349"/>
      <c r="AY108" s="349"/>
      <c r="AZ108" s="349"/>
      <c r="BA108" s="349"/>
      <c r="BB108" s="349"/>
      <c r="BC108" s="349"/>
      <c r="BD108" s="349"/>
      <c r="BE108" s="349"/>
      <c r="BF108" s="349"/>
      <c r="BG108" s="349"/>
    </row>
    <row r="109" spans="1:71" s="352" customFormat="1" ht="12.75" x14ac:dyDescent="0.2">
      <c r="A109" s="359" t="s">
        <v>577</v>
      </c>
      <c r="B109" s="361">
        <v>4380</v>
      </c>
      <c r="C109" s="358"/>
      <c r="D109" s="358"/>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c r="AA109" s="358"/>
      <c r="AB109" s="358"/>
      <c r="AC109" s="358"/>
      <c r="AD109" s="358"/>
      <c r="AE109" s="358"/>
      <c r="AF109" s="358"/>
      <c r="AG109" s="358"/>
      <c r="AH109" s="358"/>
      <c r="AI109" s="358"/>
      <c r="AJ109" s="358"/>
      <c r="AK109" s="358"/>
      <c r="AL109" s="358"/>
      <c r="AM109" s="358"/>
      <c r="AN109" s="358"/>
      <c r="AO109" s="358"/>
      <c r="AP109" s="358"/>
      <c r="AQ109" s="348"/>
      <c r="AR109" s="348"/>
      <c r="AS109" s="348"/>
      <c r="AT109" s="349"/>
      <c r="AU109" s="349"/>
      <c r="AV109" s="349"/>
      <c r="AW109" s="349"/>
      <c r="AX109" s="349"/>
      <c r="AY109" s="349"/>
      <c r="AZ109" s="349"/>
      <c r="BA109" s="349"/>
      <c r="BB109" s="349"/>
      <c r="BC109" s="349"/>
      <c r="BD109" s="349"/>
      <c r="BE109" s="349"/>
      <c r="BF109" s="349"/>
      <c r="BG109" s="349"/>
    </row>
    <row r="110" spans="1:71" s="352" customFormat="1" ht="12.75" x14ac:dyDescent="0.2">
      <c r="A110" s="359" t="s">
        <v>578</v>
      </c>
      <c r="B110" s="357">
        <f>$B$129</f>
        <v>0.74426999999999999</v>
      </c>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c r="AB110" s="358"/>
      <c r="AC110" s="358"/>
      <c r="AD110" s="358"/>
      <c r="AE110" s="358"/>
      <c r="AF110" s="358"/>
      <c r="AG110" s="358"/>
      <c r="AH110" s="358"/>
      <c r="AI110" s="358"/>
      <c r="AJ110" s="358"/>
      <c r="AK110" s="358"/>
      <c r="AL110" s="358"/>
      <c r="AM110" s="358"/>
      <c r="AN110" s="358"/>
      <c r="AO110" s="358"/>
      <c r="AP110" s="358"/>
      <c r="AQ110" s="348"/>
      <c r="AR110" s="348"/>
      <c r="AS110" s="348"/>
      <c r="AT110" s="349"/>
      <c r="AU110" s="349"/>
      <c r="AV110" s="349"/>
      <c r="AW110" s="349"/>
      <c r="AX110" s="349"/>
      <c r="AY110" s="349"/>
      <c r="AZ110" s="349"/>
      <c r="BA110" s="349"/>
      <c r="BB110" s="349"/>
      <c r="BC110" s="349"/>
      <c r="BD110" s="349"/>
      <c r="BE110" s="349"/>
      <c r="BF110" s="349"/>
      <c r="BG110" s="349"/>
    </row>
    <row r="111" spans="1:71" s="352" customFormat="1" x14ac:dyDescent="0.2">
      <c r="A111" s="362" t="s">
        <v>579</v>
      </c>
      <c r="B111" s="363">
        <v>0</v>
      </c>
      <c r="C111" s="364">
        <v>0</v>
      </c>
      <c r="D111" s="364">
        <v>0</v>
      </c>
      <c r="E111" s="364">
        <v>0</v>
      </c>
      <c r="F111" s="363">
        <v>0</v>
      </c>
      <c r="G111" s="363">
        <v>0</v>
      </c>
      <c r="H111" s="363">
        <v>0</v>
      </c>
      <c r="I111" s="363">
        <v>0</v>
      </c>
      <c r="J111" s="363">
        <v>0</v>
      </c>
      <c r="K111" s="363">
        <v>0</v>
      </c>
      <c r="L111" s="363">
        <v>0</v>
      </c>
      <c r="M111" s="363">
        <v>0</v>
      </c>
      <c r="N111" s="363">
        <v>0</v>
      </c>
      <c r="O111" s="363">
        <v>0</v>
      </c>
      <c r="P111" s="363">
        <v>0</v>
      </c>
      <c r="Q111" s="363">
        <v>0</v>
      </c>
      <c r="R111" s="363">
        <v>0</v>
      </c>
      <c r="S111" s="363">
        <v>0</v>
      </c>
      <c r="T111" s="363">
        <v>0</v>
      </c>
      <c r="U111" s="363">
        <v>0</v>
      </c>
      <c r="V111" s="363">
        <v>0</v>
      </c>
      <c r="W111" s="363">
        <v>0</v>
      </c>
      <c r="X111" s="363">
        <v>0</v>
      </c>
      <c r="Y111" s="363">
        <v>0</v>
      </c>
      <c r="Z111" s="363">
        <v>0</v>
      </c>
      <c r="AA111" s="363">
        <v>0</v>
      </c>
      <c r="AB111" s="363">
        <v>0</v>
      </c>
      <c r="AC111" s="363">
        <v>0</v>
      </c>
      <c r="AD111" s="363">
        <v>0</v>
      </c>
      <c r="AE111" s="363">
        <v>0</v>
      </c>
      <c r="AF111" s="363">
        <v>0</v>
      </c>
      <c r="AG111" s="363">
        <v>0</v>
      </c>
      <c r="AH111" s="363">
        <v>0</v>
      </c>
      <c r="AI111" s="363">
        <v>0</v>
      </c>
      <c r="AJ111" s="363">
        <v>0</v>
      </c>
      <c r="AK111" s="363">
        <v>0</v>
      </c>
      <c r="AL111" s="363">
        <v>0</v>
      </c>
      <c r="AM111" s="363">
        <v>0</v>
      </c>
      <c r="AN111" s="363">
        <v>0</v>
      </c>
      <c r="AO111" s="363">
        <v>0</v>
      </c>
      <c r="AP111" s="363">
        <v>0</v>
      </c>
      <c r="AQ111" s="348"/>
      <c r="AR111" s="348"/>
      <c r="AS111" s="348"/>
      <c r="AT111" s="349"/>
      <c r="AU111" s="349"/>
      <c r="AV111" s="349"/>
      <c r="AW111" s="349"/>
      <c r="AX111" s="349"/>
      <c r="AY111" s="349"/>
      <c r="AZ111" s="349"/>
      <c r="BA111" s="349"/>
      <c r="BB111" s="349"/>
      <c r="BC111" s="349"/>
      <c r="BD111" s="349"/>
      <c r="BE111" s="349"/>
      <c r="BF111" s="349"/>
      <c r="BG111" s="349"/>
    </row>
    <row r="112" spans="1:71" s="352" customFormat="1" ht="12.75" x14ac:dyDescent="0.2">
      <c r="A112" s="158"/>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c r="AC112" s="157"/>
      <c r="AD112" s="157"/>
      <c r="AE112" s="157"/>
      <c r="AF112" s="157"/>
      <c r="AG112" s="157"/>
      <c r="AH112" s="157"/>
      <c r="AI112" s="157"/>
      <c r="AJ112" s="157"/>
      <c r="AK112" s="157"/>
      <c r="AL112" s="157"/>
      <c r="AM112" s="157"/>
      <c r="AN112" s="157"/>
      <c r="AO112" s="157"/>
      <c r="AP112" s="157"/>
      <c r="AQ112" s="348"/>
      <c r="AR112" s="348"/>
      <c r="AS112" s="348"/>
      <c r="AT112" s="157"/>
      <c r="AU112" s="157"/>
      <c r="AV112" s="157"/>
      <c r="AW112" s="157"/>
      <c r="AX112" s="157"/>
      <c r="AY112" s="157"/>
      <c r="AZ112" s="157"/>
      <c r="BA112" s="157"/>
      <c r="BB112" s="157"/>
      <c r="BC112" s="157"/>
      <c r="BD112" s="157"/>
      <c r="BE112" s="157"/>
      <c r="BF112" s="157"/>
      <c r="BG112" s="157"/>
      <c r="BH112" s="157"/>
      <c r="BI112" s="157"/>
      <c r="BJ112" s="157"/>
      <c r="BK112" s="157"/>
      <c r="BL112" s="157"/>
      <c r="BM112" s="157"/>
      <c r="BN112" s="157"/>
      <c r="BO112" s="157"/>
      <c r="BP112" s="157"/>
      <c r="BQ112" s="157"/>
      <c r="BR112" s="157"/>
      <c r="BS112" s="157"/>
    </row>
    <row r="113" spans="1:71" s="352" customFormat="1" ht="12.75" x14ac:dyDescent="0.2">
      <c r="A113" s="158"/>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348"/>
      <c r="AR113" s="348"/>
      <c r="AS113" s="348"/>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row>
    <row r="114" spans="1:71" s="352" customFormat="1" ht="12.75" x14ac:dyDescent="0.2">
      <c r="A114" s="356"/>
      <c r="B114" s="468" t="s">
        <v>580</v>
      </c>
      <c r="C114" s="469"/>
      <c r="D114" s="468" t="s">
        <v>581</v>
      </c>
      <c r="E114" s="469"/>
      <c r="F114" s="356"/>
      <c r="G114" s="356"/>
      <c r="H114" s="356"/>
      <c r="I114" s="356"/>
      <c r="J114" s="356"/>
      <c r="K114" s="157"/>
      <c r="L114" s="157"/>
      <c r="M114" s="157"/>
      <c r="N114" s="157"/>
      <c r="O114" s="157"/>
      <c r="P114" s="157"/>
      <c r="Q114" s="157"/>
      <c r="R114" s="157"/>
      <c r="S114" s="157"/>
      <c r="T114" s="157"/>
      <c r="U114" s="157"/>
      <c r="V114" s="157"/>
      <c r="W114" s="157"/>
      <c r="X114" s="157"/>
      <c r="Y114" s="157"/>
      <c r="Z114" s="157"/>
      <c r="AA114" s="157"/>
      <c r="AB114" s="157"/>
      <c r="AC114" s="157"/>
      <c r="AD114" s="157"/>
      <c r="AE114" s="157"/>
      <c r="AF114" s="157"/>
      <c r="AG114" s="157"/>
      <c r="AH114" s="157"/>
      <c r="AI114" s="157"/>
      <c r="AJ114" s="157"/>
      <c r="AK114" s="157"/>
      <c r="AL114" s="157"/>
      <c r="AM114" s="157"/>
      <c r="AN114" s="157"/>
      <c r="AO114" s="157"/>
      <c r="AP114" s="157"/>
      <c r="AQ114" s="348"/>
      <c r="AR114" s="348"/>
      <c r="AS114" s="348"/>
      <c r="AT114" s="157"/>
      <c r="AU114" s="157"/>
      <c r="AV114" s="157"/>
      <c r="AW114" s="157"/>
      <c r="AX114" s="157"/>
      <c r="AY114" s="157"/>
      <c r="AZ114" s="157"/>
      <c r="BA114" s="157"/>
      <c r="BB114" s="157"/>
      <c r="BC114" s="157"/>
      <c r="BD114" s="157"/>
      <c r="BE114" s="157"/>
      <c r="BF114" s="157"/>
      <c r="BG114" s="157"/>
      <c r="BH114" s="157"/>
      <c r="BI114" s="157"/>
      <c r="BJ114" s="157"/>
      <c r="BK114" s="157"/>
      <c r="BL114" s="157"/>
      <c r="BM114" s="157"/>
      <c r="BN114" s="157"/>
      <c r="BO114" s="157"/>
      <c r="BP114" s="157"/>
      <c r="BQ114" s="157"/>
      <c r="BR114" s="157"/>
      <c r="BS114" s="157"/>
    </row>
    <row r="115" spans="1:71" s="352" customFormat="1" ht="12.75" x14ac:dyDescent="0.2">
      <c r="A115" s="359" t="s">
        <v>582</v>
      </c>
      <c r="B115" s="365"/>
      <c r="C115" s="356" t="s">
        <v>583</v>
      </c>
      <c r="D115" s="365">
        <v>16</v>
      </c>
      <c r="E115" s="356" t="s">
        <v>583</v>
      </c>
      <c r="F115" s="356"/>
      <c r="G115" s="356"/>
      <c r="H115" s="356"/>
      <c r="I115" s="356"/>
      <c r="J115" s="356"/>
      <c r="K115" s="157"/>
      <c r="L115" s="157"/>
      <c r="M115" s="157"/>
      <c r="N115" s="157"/>
      <c r="O115" s="157"/>
      <c r="P115" s="157"/>
      <c r="Q115" s="157"/>
      <c r="R115" s="157"/>
      <c r="S115" s="157"/>
      <c r="T115" s="157"/>
      <c r="U115" s="157"/>
      <c r="V115" s="157"/>
      <c r="W115" s="157"/>
      <c r="X115" s="157"/>
      <c r="Y115" s="157"/>
      <c r="Z115" s="157"/>
      <c r="AA115" s="157"/>
      <c r="AB115" s="157"/>
      <c r="AC115" s="157"/>
      <c r="AD115" s="157"/>
      <c r="AE115" s="157"/>
      <c r="AF115" s="157"/>
      <c r="AG115" s="157"/>
      <c r="AH115" s="157"/>
      <c r="AI115" s="157"/>
      <c r="AJ115" s="157"/>
      <c r="AK115" s="157"/>
      <c r="AL115" s="157"/>
      <c r="AM115" s="157"/>
      <c r="AN115" s="157"/>
      <c r="AO115" s="157"/>
      <c r="AP115" s="157"/>
      <c r="AQ115" s="348"/>
      <c r="AR115" s="348"/>
      <c r="AS115" s="348"/>
      <c r="AT115" s="157"/>
      <c r="AU115" s="157"/>
      <c r="AV115" s="157"/>
      <c r="AW115" s="157"/>
      <c r="AX115" s="157"/>
      <c r="AY115" s="157"/>
      <c r="AZ115" s="157"/>
      <c r="BA115" s="157"/>
      <c r="BB115" s="157"/>
      <c r="BC115" s="157"/>
      <c r="BD115" s="157"/>
      <c r="BE115" s="157"/>
      <c r="BF115" s="157"/>
      <c r="BG115" s="157"/>
      <c r="BH115" s="157"/>
      <c r="BI115" s="157"/>
      <c r="BJ115" s="157"/>
      <c r="BK115" s="157"/>
      <c r="BL115" s="157"/>
      <c r="BM115" s="157"/>
      <c r="BN115" s="157"/>
      <c r="BO115" s="157"/>
      <c r="BP115" s="157"/>
      <c r="BQ115" s="157"/>
      <c r="BR115" s="157"/>
      <c r="BS115" s="157"/>
    </row>
    <row r="116" spans="1:71" s="352" customFormat="1" ht="38.25" x14ac:dyDescent="0.2">
      <c r="A116" s="359" t="s">
        <v>582</v>
      </c>
      <c r="B116" s="356">
        <f>$B$110*B115</f>
        <v>0</v>
      </c>
      <c r="C116" s="356" t="s">
        <v>125</v>
      </c>
      <c r="D116" s="356">
        <f>D115*B108</f>
        <v>14.88</v>
      </c>
      <c r="E116" s="356" t="s">
        <v>125</v>
      </c>
      <c r="F116" s="359" t="s">
        <v>584</v>
      </c>
      <c r="G116" s="356">
        <f>D115-B115</f>
        <v>16</v>
      </c>
      <c r="H116" s="356" t="s">
        <v>583</v>
      </c>
      <c r="I116" s="356">
        <f>$B$108*G116</f>
        <v>14.88</v>
      </c>
      <c r="J116" s="356" t="s">
        <v>125</v>
      </c>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157"/>
      <c r="AL116" s="157"/>
      <c r="AM116" s="157"/>
      <c r="AN116" s="157"/>
      <c r="AO116" s="157"/>
      <c r="AP116" s="157"/>
      <c r="AQ116" s="348"/>
      <c r="AR116" s="348"/>
      <c r="AS116" s="348"/>
      <c r="AT116" s="157"/>
      <c r="AU116" s="157"/>
      <c r="AV116" s="157"/>
      <c r="AW116" s="157"/>
      <c r="AX116" s="157"/>
      <c r="AY116" s="157"/>
      <c r="AZ116" s="157"/>
      <c r="BA116" s="157"/>
      <c r="BB116" s="157"/>
      <c r="BC116" s="157"/>
      <c r="BD116" s="157"/>
      <c r="BE116" s="157"/>
      <c r="BF116" s="157"/>
      <c r="BG116" s="157"/>
      <c r="BH116" s="157"/>
      <c r="BI116" s="157"/>
      <c r="BJ116" s="157"/>
      <c r="BK116" s="157"/>
      <c r="BL116" s="157"/>
      <c r="BM116" s="157"/>
      <c r="BN116" s="157"/>
      <c r="BO116" s="157"/>
      <c r="BP116" s="157"/>
      <c r="BQ116" s="157"/>
      <c r="BR116" s="157"/>
      <c r="BS116" s="157"/>
    </row>
    <row r="117" spans="1:71" s="352" customFormat="1" ht="25.5" x14ac:dyDescent="0.2">
      <c r="A117" s="356"/>
      <c r="B117" s="356"/>
      <c r="C117" s="356"/>
      <c r="D117" s="356"/>
      <c r="E117" s="356"/>
      <c r="F117" s="359" t="s">
        <v>585</v>
      </c>
      <c r="G117" s="366">
        <v>9.4623655913978499</v>
      </c>
      <c r="H117" s="356" t="s">
        <v>583</v>
      </c>
      <c r="I117" s="365">
        <f>'[1]2. паспорт  ТП'!H22</f>
        <v>8.8000000000000007</v>
      </c>
      <c r="J117" s="356" t="s">
        <v>125</v>
      </c>
      <c r="K117" s="157"/>
      <c r="L117" s="157"/>
      <c r="M117" s="157"/>
      <c r="N117" s="157"/>
      <c r="O117" s="157"/>
      <c r="P117" s="157"/>
      <c r="Q117" s="157"/>
      <c r="R117" s="157"/>
      <c r="S117" s="157"/>
      <c r="T117" s="157"/>
      <c r="U117" s="157"/>
      <c r="V117" s="157"/>
      <c r="W117" s="157"/>
      <c r="X117" s="157"/>
      <c r="Y117" s="157"/>
      <c r="Z117" s="157"/>
      <c r="AA117" s="157"/>
      <c r="AB117" s="157"/>
      <c r="AC117" s="157"/>
      <c r="AD117" s="157"/>
      <c r="AE117" s="157"/>
      <c r="AF117" s="157"/>
      <c r="AG117" s="157"/>
      <c r="AH117" s="157"/>
      <c r="AI117" s="157"/>
      <c r="AJ117" s="157"/>
      <c r="AK117" s="157"/>
      <c r="AL117" s="157"/>
      <c r="AM117" s="157"/>
      <c r="AN117" s="157"/>
      <c r="AO117" s="157"/>
      <c r="AP117" s="157"/>
      <c r="AQ117" s="348"/>
      <c r="AR117" s="348"/>
      <c r="AS117" s="348"/>
      <c r="AT117" s="157"/>
      <c r="AU117" s="157"/>
      <c r="AV117" s="157"/>
      <c r="AW117" s="157"/>
      <c r="AX117" s="157"/>
      <c r="AY117" s="157"/>
      <c r="AZ117" s="157"/>
      <c r="BA117" s="157"/>
      <c r="BB117" s="157"/>
      <c r="BC117" s="157"/>
      <c r="BD117" s="157"/>
      <c r="BE117" s="157"/>
      <c r="BF117" s="157"/>
      <c r="BG117" s="157"/>
      <c r="BH117" s="157"/>
      <c r="BI117" s="157"/>
      <c r="BJ117" s="157"/>
      <c r="BK117" s="157"/>
      <c r="BL117" s="157"/>
      <c r="BM117" s="157"/>
      <c r="BN117" s="157"/>
      <c r="BO117" s="157"/>
      <c r="BP117" s="157"/>
      <c r="BQ117" s="157"/>
      <c r="BR117" s="157"/>
      <c r="BS117" s="157"/>
    </row>
    <row r="118" spans="1:71" s="352" customFormat="1" ht="51" x14ac:dyDescent="0.2">
      <c r="A118" s="367"/>
      <c r="B118" s="368"/>
      <c r="C118" s="368"/>
      <c r="D118" s="368"/>
      <c r="E118" s="368"/>
      <c r="F118" s="369" t="s">
        <v>586</v>
      </c>
      <c r="G118" s="356">
        <f>G116</f>
        <v>16</v>
      </c>
      <c r="H118" s="356" t="s">
        <v>583</v>
      </c>
      <c r="I118" s="361">
        <f>I116</f>
        <v>14.88</v>
      </c>
      <c r="J118" s="356" t="s">
        <v>125</v>
      </c>
      <c r="K118" s="157"/>
      <c r="L118" s="157"/>
      <c r="M118" s="157"/>
      <c r="N118" s="157"/>
      <c r="O118" s="157"/>
      <c r="P118" s="157"/>
      <c r="Q118" s="157"/>
      <c r="R118" s="157"/>
      <c r="S118" s="157"/>
      <c r="T118" s="157"/>
      <c r="U118" s="157"/>
      <c r="V118" s="157"/>
      <c r="W118" s="157"/>
      <c r="X118" s="157"/>
      <c r="Y118" s="157"/>
      <c r="Z118" s="157"/>
      <c r="AA118" s="157"/>
      <c r="AB118" s="157"/>
      <c r="AC118" s="157"/>
      <c r="AD118" s="157"/>
      <c r="AE118" s="157"/>
      <c r="AF118" s="157"/>
      <c r="AG118" s="157"/>
      <c r="AH118" s="157"/>
      <c r="AI118" s="157"/>
      <c r="AJ118" s="157"/>
      <c r="AK118" s="157"/>
      <c r="AL118" s="157"/>
      <c r="AM118" s="157"/>
      <c r="AN118" s="157"/>
      <c r="AO118" s="157"/>
      <c r="AP118" s="157"/>
      <c r="AQ118" s="348"/>
      <c r="AR118" s="348"/>
      <c r="AS118" s="348"/>
      <c r="AT118" s="157"/>
      <c r="AU118" s="157"/>
      <c r="AV118" s="157"/>
      <c r="AW118" s="157"/>
      <c r="AX118" s="157"/>
      <c r="AY118" s="157"/>
      <c r="AZ118" s="157"/>
      <c r="BA118" s="157"/>
      <c r="BB118" s="157"/>
      <c r="BC118" s="157"/>
      <c r="BD118" s="157"/>
      <c r="BE118" s="157"/>
      <c r="BF118" s="157"/>
      <c r="BG118" s="157"/>
      <c r="BH118" s="157"/>
      <c r="BI118" s="157"/>
      <c r="BJ118" s="157"/>
      <c r="BK118" s="157"/>
      <c r="BL118" s="157"/>
      <c r="BM118" s="157"/>
      <c r="BN118" s="157"/>
      <c r="BO118" s="157"/>
      <c r="BP118" s="157"/>
      <c r="BQ118" s="157"/>
      <c r="BR118" s="157"/>
      <c r="BS118" s="157"/>
    </row>
    <row r="119" spans="1:71" s="352" customFormat="1" ht="13.5" thickBot="1" x14ac:dyDescent="0.25">
      <c r="A119" s="370"/>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7"/>
      <c r="AE119" s="157"/>
      <c r="AF119" s="157"/>
      <c r="AG119" s="157"/>
      <c r="AH119" s="157"/>
      <c r="AI119" s="157"/>
      <c r="AJ119" s="157"/>
      <c r="AK119" s="157"/>
      <c r="AL119" s="157"/>
      <c r="AM119" s="157"/>
      <c r="AN119" s="157"/>
      <c r="AO119" s="157"/>
      <c r="AP119" s="157"/>
      <c r="AQ119" s="348"/>
      <c r="AR119" s="348"/>
      <c r="AS119" s="348"/>
      <c r="AT119" s="157"/>
      <c r="AU119" s="157"/>
      <c r="AV119" s="157"/>
      <c r="AW119" s="157"/>
      <c r="AX119" s="157"/>
      <c r="AY119" s="157"/>
      <c r="AZ119" s="157"/>
      <c r="BA119" s="157"/>
      <c r="BB119" s="157"/>
      <c r="BC119" s="157"/>
      <c r="BD119" s="157"/>
      <c r="BE119" s="157"/>
      <c r="BF119" s="157"/>
      <c r="BG119" s="157"/>
      <c r="BH119" s="157"/>
      <c r="BI119" s="157"/>
      <c r="BJ119" s="157"/>
      <c r="BK119" s="157"/>
      <c r="BL119" s="157"/>
      <c r="BM119" s="157"/>
      <c r="BN119" s="157"/>
      <c r="BO119" s="157"/>
      <c r="BP119" s="157"/>
      <c r="BQ119" s="157"/>
      <c r="BR119" s="157"/>
      <c r="BS119" s="157"/>
    </row>
    <row r="120" spans="1:71" s="352" customFormat="1" ht="15.75" x14ac:dyDescent="0.2">
      <c r="A120" s="371" t="s">
        <v>587</v>
      </c>
      <c r="B120" s="372">
        <f>B124/1000000</f>
        <v>0</v>
      </c>
      <c r="D120" s="459" t="s">
        <v>323</v>
      </c>
      <c r="E120" s="373" t="s">
        <v>588</v>
      </c>
      <c r="F120" s="374">
        <v>35</v>
      </c>
      <c r="G120" s="460"/>
    </row>
    <row r="121" spans="1:71" s="352" customFormat="1" ht="15.75" x14ac:dyDescent="0.2">
      <c r="A121" s="371" t="s">
        <v>323</v>
      </c>
      <c r="B121" s="375">
        <v>30</v>
      </c>
      <c r="D121" s="459"/>
      <c r="E121" s="373" t="s">
        <v>589</v>
      </c>
      <c r="F121" s="374">
        <v>30</v>
      </c>
      <c r="G121" s="460"/>
    </row>
    <row r="122" spans="1:71" s="352" customFormat="1" ht="15.75" x14ac:dyDescent="0.2">
      <c r="A122" s="371" t="s">
        <v>590</v>
      </c>
      <c r="B122" s="375" t="s">
        <v>591</v>
      </c>
      <c r="C122" s="376" t="s">
        <v>592</v>
      </c>
      <c r="D122" s="459"/>
      <c r="E122" s="373" t="s">
        <v>593</v>
      </c>
      <c r="F122" s="374">
        <v>30</v>
      </c>
      <c r="G122" s="460"/>
    </row>
    <row r="123" spans="1:71" s="352" customFormat="1" ht="15.75" x14ac:dyDescent="0.2">
      <c r="A123" s="377"/>
      <c r="B123" s="378"/>
      <c r="C123" s="376"/>
      <c r="D123" s="459"/>
      <c r="E123" s="373" t="s">
        <v>594</v>
      </c>
      <c r="F123" s="374">
        <v>30</v>
      </c>
      <c r="G123" s="460"/>
    </row>
    <row r="124" spans="1:71" s="352" customFormat="1" ht="12.75" x14ac:dyDescent="0.2">
      <c r="A124" s="371" t="s">
        <v>595</v>
      </c>
      <c r="B124" s="379">
        <f>B126*1000000</f>
        <v>0</v>
      </c>
      <c r="C124" s="379"/>
      <c r="D124" s="379"/>
    </row>
    <row r="125" spans="1:71" s="352" customFormat="1" ht="12.75" x14ac:dyDescent="0.2">
      <c r="A125" s="371" t="s">
        <v>596</v>
      </c>
      <c r="B125" s="380">
        <v>1E-3</v>
      </c>
      <c r="C125" s="352">
        <v>2018</v>
      </c>
      <c r="D125" s="352">
        <v>2019</v>
      </c>
      <c r="E125" s="352">
        <v>2020</v>
      </c>
      <c r="F125" s="352">
        <v>2021</v>
      </c>
      <c r="G125" s="352">
        <v>2022</v>
      </c>
      <c r="H125" s="352">
        <v>2023</v>
      </c>
      <c r="I125" s="352">
        <v>2024</v>
      </c>
    </row>
    <row r="126" spans="1:71" s="352" customFormat="1" ht="12.75" x14ac:dyDescent="0.2">
      <c r="A126" s="370"/>
      <c r="B126" s="381">
        <f>SUM(C126:F126)</f>
        <v>0</v>
      </c>
      <c r="C126" s="381">
        <v>0</v>
      </c>
      <c r="D126" s="381">
        <v>0</v>
      </c>
      <c r="E126" s="381" t="s">
        <v>460</v>
      </c>
      <c r="F126" s="381" t="s">
        <v>460</v>
      </c>
    </row>
    <row r="127" spans="1:71" s="352" customFormat="1" ht="25.5" x14ac:dyDescent="0.2">
      <c r="A127" s="371" t="s">
        <v>597</v>
      </c>
      <c r="B127" s="382">
        <v>9.8699999999999996E-2</v>
      </c>
    </row>
    <row r="128" spans="1:71" s="352" customFormat="1" ht="15.75" x14ac:dyDescent="0.2">
      <c r="A128" s="383"/>
      <c r="B128" s="384"/>
    </row>
    <row r="129" spans="1:51" s="352" customFormat="1" ht="25.5" x14ac:dyDescent="0.2">
      <c r="A129" s="385" t="s">
        <v>598</v>
      </c>
      <c r="B129" s="386">
        <v>0.74426999999999999</v>
      </c>
    </row>
    <row r="130" spans="1:51" s="352" customFormat="1" ht="12.75" x14ac:dyDescent="0.2"/>
    <row r="131" spans="1:51" s="352" customFormat="1" ht="12.75" x14ac:dyDescent="0.2">
      <c r="A131" s="370"/>
      <c r="C131" s="352" t="s">
        <v>599</v>
      </c>
    </row>
    <row r="132" spans="1:51" s="352" customFormat="1" ht="15.75" x14ac:dyDescent="0.2">
      <c r="A132" s="371" t="s">
        <v>523</v>
      </c>
      <c r="B132" s="387"/>
      <c r="C132" s="388"/>
    </row>
    <row r="133" spans="1:51" s="352" customFormat="1" ht="12.75" x14ac:dyDescent="0.2">
      <c r="A133" s="371"/>
      <c r="B133" s="389">
        <v>2016</v>
      </c>
      <c r="C133" s="389">
        <f>B133+1</f>
        <v>2017</v>
      </c>
      <c r="D133" s="389">
        <f t="shared" ref="D133:AY133" si="62">C133+1</f>
        <v>2018</v>
      </c>
      <c r="E133" s="389">
        <f t="shared" si="62"/>
        <v>2019</v>
      </c>
      <c r="F133" s="389">
        <f t="shared" si="62"/>
        <v>2020</v>
      </c>
      <c r="G133" s="389">
        <f t="shared" si="62"/>
        <v>2021</v>
      </c>
      <c r="H133" s="389">
        <f t="shared" si="62"/>
        <v>2022</v>
      </c>
      <c r="I133" s="389">
        <f t="shared" si="62"/>
        <v>2023</v>
      </c>
      <c r="J133" s="389">
        <f t="shared" si="62"/>
        <v>2024</v>
      </c>
      <c r="K133" s="389">
        <f t="shared" si="62"/>
        <v>2025</v>
      </c>
      <c r="L133" s="389">
        <f t="shared" si="62"/>
        <v>2026</v>
      </c>
      <c r="M133" s="389">
        <f t="shared" si="62"/>
        <v>2027</v>
      </c>
      <c r="N133" s="389">
        <f t="shared" si="62"/>
        <v>2028</v>
      </c>
      <c r="O133" s="389">
        <f t="shared" si="62"/>
        <v>2029</v>
      </c>
      <c r="P133" s="389">
        <f t="shared" si="62"/>
        <v>2030</v>
      </c>
      <c r="Q133" s="389">
        <f t="shared" si="62"/>
        <v>2031</v>
      </c>
      <c r="R133" s="389">
        <f t="shared" si="62"/>
        <v>2032</v>
      </c>
      <c r="S133" s="389">
        <f t="shared" si="62"/>
        <v>2033</v>
      </c>
      <c r="T133" s="389">
        <f t="shared" si="62"/>
        <v>2034</v>
      </c>
      <c r="U133" s="389">
        <f t="shared" si="62"/>
        <v>2035</v>
      </c>
      <c r="V133" s="389">
        <f t="shared" si="62"/>
        <v>2036</v>
      </c>
      <c r="W133" s="389">
        <f t="shared" si="62"/>
        <v>2037</v>
      </c>
      <c r="X133" s="389">
        <f t="shared" si="62"/>
        <v>2038</v>
      </c>
      <c r="Y133" s="389">
        <f t="shared" si="62"/>
        <v>2039</v>
      </c>
      <c r="Z133" s="389">
        <f t="shared" si="62"/>
        <v>2040</v>
      </c>
      <c r="AA133" s="389">
        <f t="shared" si="62"/>
        <v>2041</v>
      </c>
      <c r="AB133" s="389">
        <f t="shared" si="62"/>
        <v>2042</v>
      </c>
      <c r="AC133" s="389">
        <f t="shared" si="62"/>
        <v>2043</v>
      </c>
      <c r="AD133" s="389">
        <f t="shared" si="62"/>
        <v>2044</v>
      </c>
      <c r="AE133" s="389">
        <f t="shared" si="62"/>
        <v>2045</v>
      </c>
      <c r="AF133" s="389">
        <f t="shared" si="62"/>
        <v>2046</v>
      </c>
      <c r="AG133" s="389">
        <f t="shared" si="62"/>
        <v>2047</v>
      </c>
      <c r="AH133" s="389">
        <f t="shared" si="62"/>
        <v>2048</v>
      </c>
      <c r="AI133" s="389">
        <f t="shared" si="62"/>
        <v>2049</v>
      </c>
      <c r="AJ133" s="389">
        <f t="shared" si="62"/>
        <v>2050</v>
      </c>
      <c r="AK133" s="389">
        <f t="shared" si="62"/>
        <v>2051</v>
      </c>
      <c r="AL133" s="389">
        <f t="shared" si="62"/>
        <v>2052</v>
      </c>
      <c r="AM133" s="389">
        <f t="shared" si="62"/>
        <v>2053</v>
      </c>
      <c r="AN133" s="389">
        <f t="shared" si="62"/>
        <v>2054</v>
      </c>
      <c r="AO133" s="389">
        <f t="shared" si="62"/>
        <v>2055</v>
      </c>
      <c r="AP133" s="389">
        <f t="shared" si="62"/>
        <v>2056</v>
      </c>
      <c r="AQ133" s="389">
        <f t="shared" si="62"/>
        <v>2057</v>
      </c>
      <c r="AR133" s="389">
        <f t="shared" si="62"/>
        <v>2058</v>
      </c>
      <c r="AS133" s="389">
        <f t="shared" si="62"/>
        <v>2059</v>
      </c>
      <c r="AT133" s="389">
        <f t="shared" si="62"/>
        <v>2060</v>
      </c>
      <c r="AU133" s="389">
        <f t="shared" si="62"/>
        <v>2061</v>
      </c>
      <c r="AV133" s="389">
        <f t="shared" si="62"/>
        <v>2062</v>
      </c>
      <c r="AW133" s="389">
        <f t="shared" si="62"/>
        <v>2063</v>
      </c>
      <c r="AX133" s="389">
        <f t="shared" si="62"/>
        <v>2064</v>
      </c>
      <c r="AY133" s="389">
        <f t="shared" si="62"/>
        <v>2065</v>
      </c>
    </row>
    <row r="134" spans="1:51" s="352" customFormat="1" ht="12.75" x14ac:dyDescent="0.2">
      <c r="A134" s="371" t="s">
        <v>524</v>
      </c>
      <c r="B134" s="390"/>
      <c r="C134" s="391"/>
      <c r="D134" s="391"/>
      <c r="E134" s="391"/>
      <c r="F134" s="391">
        <v>5.6000000000000001E-2</v>
      </c>
      <c r="G134" s="391">
        <v>5.3999999999999999E-2</v>
      </c>
      <c r="H134" s="391">
        <v>5.0999999999999997E-2</v>
      </c>
      <c r="I134" s="391">
        <v>4.9000000000000002E-2</v>
      </c>
      <c r="J134" s="391">
        <v>4.7E-2</v>
      </c>
      <c r="K134" s="391">
        <v>4.7E-2</v>
      </c>
      <c r="L134" s="391">
        <v>4.7E-2</v>
      </c>
      <c r="M134" s="391">
        <v>4.7E-2</v>
      </c>
      <c r="N134" s="391">
        <v>4.7E-2</v>
      </c>
      <c r="O134" s="391">
        <v>4.7E-2</v>
      </c>
      <c r="P134" s="391">
        <v>4.7E-2</v>
      </c>
      <c r="Q134" s="391">
        <v>4.7E-2</v>
      </c>
      <c r="R134" s="391">
        <v>4.7E-2</v>
      </c>
      <c r="S134" s="391">
        <v>4.7E-2</v>
      </c>
      <c r="T134" s="391">
        <v>4.7E-2</v>
      </c>
      <c r="U134" s="391">
        <v>4.7E-2</v>
      </c>
      <c r="V134" s="391">
        <v>4.7E-2</v>
      </c>
      <c r="W134" s="391">
        <v>4.7E-2</v>
      </c>
      <c r="X134" s="391">
        <v>4.7E-2</v>
      </c>
      <c r="Y134" s="391">
        <v>4.7E-2</v>
      </c>
      <c r="Z134" s="391">
        <v>4.7E-2</v>
      </c>
      <c r="AA134" s="391">
        <v>4.7E-2</v>
      </c>
      <c r="AB134" s="391">
        <v>4.7E-2</v>
      </c>
      <c r="AC134" s="391">
        <v>4.7E-2</v>
      </c>
      <c r="AD134" s="391">
        <v>4.7E-2</v>
      </c>
      <c r="AE134" s="391">
        <v>4.7E-2</v>
      </c>
      <c r="AF134" s="391">
        <v>4.7E-2</v>
      </c>
      <c r="AG134" s="391">
        <v>4.7E-2</v>
      </c>
      <c r="AH134" s="391">
        <v>4.7E-2</v>
      </c>
      <c r="AI134" s="391">
        <v>4.7E-2</v>
      </c>
      <c r="AJ134" s="391">
        <v>4.2000000000000003E-2</v>
      </c>
      <c r="AK134" s="391">
        <v>4.2000000000000003E-2</v>
      </c>
      <c r="AL134" s="391">
        <v>4.2000000000000003E-2</v>
      </c>
      <c r="AM134" s="391">
        <v>4.2000000000000003E-2</v>
      </c>
      <c r="AN134" s="391">
        <v>4.2000000000000003E-2</v>
      </c>
      <c r="AO134" s="391">
        <v>4.2000000000000003E-2</v>
      </c>
      <c r="AP134" s="391">
        <v>4.2000000000000003E-2</v>
      </c>
      <c r="AQ134" s="391">
        <v>4.2000000000000003E-2</v>
      </c>
      <c r="AR134" s="391">
        <v>4.2000000000000003E-2</v>
      </c>
      <c r="AS134" s="391">
        <v>4.2000000000000003E-2</v>
      </c>
      <c r="AT134" s="391">
        <v>4.2000000000000003E-2</v>
      </c>
      <c r="AU134" s="391">
        <f t="shared" ref="AU134:AY134" si="63">AT134</f>
        <v>4.2000000000000003E-2</v>
      </c>
      <c r="AV134" s="391">
        <f t="shared" si="63"/>
        <v>4.2000000000000003E-2</v>
      </c>
      <c r="AW134" s="391">
        <f t="shared" si="63"/>
        <v>4.2000000000000003E-2</v>
      </c>
      <c r="AX134" s="391">
        <f t="shared" si="63"/>
        <v>4.2000000000000003E-2</v>
      </c>
      <c r="AY134" s="391">
        <f t="shared" si="63"/>
        <v>4.2000000000000003E-2</v>
      </c>
    </row>
    <row r="135" spans="1:51" s="352" customFormat="1" x14ac:dyDescent="0.2">
      <c r="A135" s="371" t="s">
        <v>525</v>
      </c>
      <c r="B135" s="392"/>
      <c r="C135" s="393">
        <f>(1+B135)*(1+C134)-1</f>
        <v>0</v>
      </c>
      <c r="D135" s="393">
        <f>(1+C135)*(1+D134)-1</f>
        <v>0</v>
      </c>
      <c r="E135" s="393">
        <f>(1+D135)*(1+E134)-1</f>
        <v>0</v>
      </c>
      <c r="F135" s="393">
        <f t="shared" ref="F135:AY135" si="64">(1+E135)*(1+F134)-1</f>
        <v>5.600000000000005E-2</v>
      </c>
      <c r="G135" s="393">
        <f>(1+F135)*(1+G134)-1</f>
        <v>0.11302400000000001</v>
      </c>
      <c r="H135" s="393">
        <f t="shared" si="64"/>
        <v>0.16978822399999993</v>
      </c>
      <c r="I135" s="393">
        <f t="shared" si="64"/>
        <v>0.22710784697599995</v>
      </c>
      <c r="J135" s="393">
        <f t="shared" si="64"/>
        <v>0.2847819157838718</v>
      </c>
      <c r="K135" s="393">
        <f t="shared" si="64"/>
        <v>0.34516666582571376</v>
      </c>
      <c r="L135" s="393">
        <f t="shared" si="64"/>
        <v>0.40838949911952227</v>
      </c>
      <c r="M135" s="393">
        <f t="shared" si="64"/>
        <v>0.47458380557813973</v>
      </c>
      <c r="N135" s="393">
        <f t="shared" si="64"/>
        <v>0.54388924444031228</v>
      </c>
      <c r="O135" s="393">
        <f t="shared" si="64"/>
        <v>0.61645203892900691</v>
      </c>
      <c r="P135" s="393">
        <f t="shared" si="64"/>
        <v>0.69242528475867005</v>
      </c>
      <c r="Q135" s="393">
        <f t="shared" si="64"/>
        <v>0.77196927314232733</v>
      </c>
      <c r="R135" s="393">
        <f t="shared" si="64"/>
        <v>0.85525182898001662</v>
      </c>
      <c r="S135" s="393">
        <f t="shared" si="64"/>
        <v>0.94244866494207735</v>
      </c>
      <c r="T135" s="393">
        <f t="shared" si="64"/>
        <v>1.0337437521943547</v>
      </c>
      <c r="U135" s="393">
        <f t="shared" si="64"/>
        <v>1.1293297085474894</v>
      </c>
      <c r="V135" s="393">
        <f t="shared" si="64"/>
        <v>1.2294082048492214</v>
      </c>
      <c r="W135" s="393">
        <f t="shared" si="64"/>
        <v>1.3341903904771346</v>
      </c>
      <c r="X135" s="393">
        <f t="shared" si="64"/>
        <v>1.4438973388295597</v>
      </c>
      <c r="Y135" s="393">
        <f t="shared" si="64"/>
        <v>1.558760513754549</v>
      </c>
      <c r="Z135" s="393">
        <f t="shared" si="64"/>
        <v>1.6790222579010128</v>
      </c>
      <c r="AA135" s="393">
        <f t="shared" si="64"/>
        <v>1.8049363040223603</v>
      </c>
      <c r="AB135" s="393">
        <f t="shared" si="64"/>
        <v>1.9367683103114111</v>
      </c>
      <c r="AC135" s="393">
        <f t="shared" si="64"/>
        <v>2.074796420896047</v>
      </c>
      <c r="AD135" s="393">
        <f t="shared" si="64"/>
        <v>2.2193118526781608</v>
      </c>
      <c r="AE135" s="393">
        <f t="shared" si="64"/>
        <v>2.3706195097540341</v>
      </c>
      <c r="AF135" s="393">
        <f t="shared" si="64"/>
        <v>2.5290386267124734</v>
      </c>
      <c r="AG135" s="393">
        <f t="shared" si="64"/>
        <v>2.6949034421679592</v>
      </c>
      <c r="AH135" s="393">
        <f t="shared" si="64"/>
        <v>2.8685639039498532</v>
      </c>
      <c r="AI135" s="393">
        <f t="shared" si="64"/>
        <v>3.0503864074354956</v>
      </c>
      <c r="AJ135" s="393">
        <f t="shared" si="64"/>
        <v>3.2205026365477867</v>
      </c>
      <c r="AK135" s="393">
        <f t="shared" si="64"/>
        <v>3.3977637472827942</v>
      </c>
      <c r="AL135" s="393">
        <f t="shared" si="64"/>
        <v>3.5824698246686717</v>
      </c>
      <c r="AM135" s="393">
        <f t="shared" si="64"/>
        <v>3.774933557304756</v>
      </c>
      <c r="AN135" s="393">
        <f t="shared" si="64"/>
        <v>3.9754807667115557</v>
      </c>
      <c r="AO135" s="393">
        <f t="shared" si="64"/>
        <v>4.1844509589134411</v>
      </c>
      <c r="AP135" s="393">
        <f t="shared" si="64"/>
        <v>4.4021978991878061</v>
      </c>
      <c r="AQ135" s="393">
        <f t="shared" si="64"/>
        <v>4.6290902109536942</v>
      </c>
      <c r="AR135" s="393">
        <f t="shared" si="64"/>
        <v>4.8655119998137497</v>
      </c>
      <c r="AS135" s="393">
        <f t="shared" si="64"/>
        <v>5.1118635038059272</v>
      </c>
      <c r="AT135" s="393">
        <f t="shared" si="64"/>
        <v>5.3685617709657762</v>
      </c>
      <c r="AU135" s="393">
        <f t="shared" si="64"/>
        <v>5.6360413653463395</v>
      </c>
      <c r="AV135" s="393">
        <f t="shared" si="64"/>
        <v>5.9147551026908856</v>
      </c>
      <c r="AW135" s="393">
        <f>(1+AV135)*(1+AW134)-1</f>
        <v>6.2051748170039032</v>
      </c>
      <c r="AX135" s="393">
        <f t="shared" si="64"/>
        <v>6.5077921593180674</v>
      </c>
      <c r="AY135" s="393">
        <f t="shared" si="64"/>
        <v>6.8231194300094264</v>
      </c>
    </row>
    <row r="136" spans="1:51" s="352" customFormat="1" ht="15.75" x14ac:dyDescent="0.2">
      <c r="A136" s="394"/>
      <c r="B136" s="395"/>
      <c r="C136" s="396"/>
      <c r="D136" s="396"/>
      <c r="E136" s="396"/>
      <c r="F136" s="396"/>
      <c r="G136" s="396"/>
      <c r="H136" s="396"/>
      <c r="I136" s="396"/>
      <c r="J136" s="396"/>
      <c r="K136" s="396"/>
      <c r="L136" s="396"/>
      <c r="M136" s="396"/>
      <c r="N136" s="396"/>
      <c r="O136" s="396"/>
      <c r="P136" s="396"/>
      <c r="Q136" s="396"/>
      <c r="R136" s="396"/>
      <c r="S136" s="396"/>
      <c r="T136" s="396"/>
      <c r="U136" s="396"/>
      <c r="V136" s="396"/>
      <c r="W136" s="396"/>
      <c r="X136" s="396"/>
      <c r="Y136" s="396"/>
      <c r="Z136" s="396"/>
      <c r="AA136" s="396"/>
      <c r="AB136" s="396"/>
      <c r="AC136" s="396"/>
      <c r="AD136" s="396"/>
      <c r="AE136" s="396"/>
      <c r="AF136" s="396"/>
      <c r="AG136" s="396"/>
      <c r="AH136" s="396"/>
      <c r="AI136" s="396"/>
      <c r="AJ136" s="396"/>
      <c r="AK136" s="396"/>
      <c r="AL136" s="396"/>
      <c r="AM136" s="396"/>
      <c r="AN136" s="396"/>
      <c r="AO136" s="396"/>
      <c r="AP136" s="396"/>
      <c r="AQ136" s="348"/>
    </row>
    <row r="137" spans="1:51" s="352" customFormat="1" ht="12.75" x14ac:dyDescent="0.2">
      <c r="A137" s="370"/>
      <c r="B137" s="390">
        <v>2016</v>
      </c>
      <c r="C137" s="390">
        <f>B137+1</f>
        <v>2017</v>
      </c>
      <c r="D137" s="390">
        <f t="shared" ref="D137:S138" si="65">C137+1</f>
        <v>2018</v>
      </c>
      <c r="E137" s="390">
        <f t="shared" si="65"/>
        <v>2019</v>
      </c>
      <c r="F137" s="390">
        <f t="shared" si="65"/>
        <v>2020</v>
      </c>
      <c r="G137" s="390">
        <f t="shared" si="65"/>
        <v>2021</v>
      </c>
      <c r="H137" s="390">
        <f t="shared" si="65"/>
        <v>2022</v>
      </c>
      <c r="I137" s="390">
        <f t="shared" si="65"/>
        <v>2023</v>
      </c>
      <c r="J137" s="390">
        <f t="shared" si="65"/>
        <v>2024</v>
      </c>
      <c r="K137" s="390">
        <f t="shared" si="65"/>
        <v>2025</v>
      </c>
      <c r="L137" s="390">
        <f t="shared" si="65"/>
        <v>2026</v>
      </c>
      <c r="M137" s="390">
        <f t="shared" si="65"/>
        <v>2027</v>
      </c>
      <c r="N137" s="390">
        <f t="shared" si="65"/>
        <v>2028</v>
      </c>
      <c r="O137" s="390">
        <f t="shared" si="65"/>
        <v>2029</v>
      </c>
      <c r="P137" s="390">
        <f t="shared" si="65"/>
        <v>2030</v>
      </c>
      <c r="Q137" s="390">
        <f t="shared" si="65"/>
        <v>2031</v>
      </c>
      <c r="R137" s="390">
        <f t="shared" si="65"/>
        <v>2032</v>
      </c>
      <c r="S137" s="390">
        <f t="shared" si="65"/>
        <v>2033</v>
      </c>
      <c r="T137" s="390">
        <f t="shared" ref="T137:AI138" si="66">S137+1</f>
        <v>2034</v>
      </c>
      <c r="U137" s="390">
        <f t="shared" si="66"/>
        <v>2035</v>
      </c>
      <c r="V137" s="390">
        <f t="shared" si="66"/>
        <v>2036</v>
      </c>
      <c r="W137" s="390">
        <f t="shared" si="66"/>
        <v>2037</v>
      </c>
      <c r="X137" s="390">
        <f t="shared" si="66"/>
        <v>2038</v>
      </c>
      <c r="Y137" s="390">
        <f t="shared" si="66"/>
        <v>2039</v>
      </c>
      <c r="Z137" s="390">
        <f t="shared" si="66"/>
        <v>2040</v>
      </c>
      <c r="AA137" s="390">
        <f t="shared" si="66"/>
        <v>2041</v>
      </c>
      <c r="AB137" s="390">
        <f t="shared" si="66"/>
        <v>2042</v>
      </c>
      <c r="AC137" s="390">
        <f t="shared" si="66"/>
        <v>2043</v>
      </c>
      <c r="AD137" s="390">
        <f t="shared" si="66"/>
        <v>2044</v>
      </c>
      <c r="AE137" s="390">
        <f t="shared" si="66"/>
        <v>2045</v>
      </c>
      <c r="AF137" s="390">
        <f t="shared" si="66"/>
        <v>2046</v>
      </c>
      <c r="AG137" s="390">
        <f t="shared" si="66"/>
        <v>2047</v>
      </c>
      <c r="AH137" s="390">
        <f t="shared" si="66"/>
        <v>2048</v>
      </c>
      <c r="AI137" s="390">
        <f t="shared" si="66"/>
        <v>2049</v>
      </c>
      <c r="AJ137" s="390">
        <f t="shared" ref="AJ137:AY138" si="67">AI137+1</f>
        <v>2050</v>
      </c>
      <c r="AK137" s="390">
        <f t="shared" si="67"/>
        <v>2051</v>
      </c>
      <c r="AL137" s="390">
        <f t="shared" si="67"/>
        <v>2052</v>
      </c>
      <c r="AM137" s="390">
        <f t="shared" si="67"/>
        <v>2053</v>
      </c>
      <c r="AN137" s="390">
        <f t="shared" si="67"/>
        <v>2054</v>
      </c>
      <c r="AO137" s="390">
        <f t="shared" si="67"/>
        <v>2055</v>
      </c>
      <c r="AP137" s="390">
        <f t="shared" si="67"/>
        <v>2056</v>
      </c>
      <c r="AQ137" s="390">
        <f t="shared" si="67"/>
        <v>2057</v>
      </c>
      <c r="AR137" s="390">
        <f t="shared" si="67"/>
        <v>2058</v>
      </c>
      <c r="AS137" s="390">
        <f t="shared" si="67"/>
        <v>2059</v>
      </c>
      <c r="AT137" s="390">
        <f t="shared" si="67"/>
        <v>2060</v>
      </c>
      <c r="AU137" s="390">
        <f t="shared" si="67"/>
        <v>2061</v>
      </c>
      <c r="AV137" s="390">
        <f t="shared" si="67"/>
        <v>2062</v>
      </c>
      <c r="AW137" s="390">
        <f t="shared" si="67"/>
        <v>2063</v>
      </c>
      <c r="AX137" s="390">
        <f t="shared" si="67"/>
        <v>2064</v>
      </c>
      <c r="AY137" s="390">
        <f t="shared" si="67"/>
        <v>2065</v>
      </c>
    </row>
    <row r="138" spans="1:51" s="352" customFormat="1" ht="15.75" x14ac:dyDescent="0.2">
      <c r="A138" s="370"/>
      <c r="B138" s="397">
        <v>0</v>
      </c>
      <c r="C138" s="397">
        <v>0</v>
      </c>
      <c r="D138" s="397">
        <v>0</v>
      </c>
      <c r="E138" s="397">
        <v>0</v>
      </c>
      <c r="F138" s="397">
        <v>1</v>
      </c>
      <c r="G138" s="397">
        <f t="shared" si="65"/>
        <v>2</v>
      </c>
      <c r="H138" s="397">
        <f t="shared" si="65"/>
        <v>3</v>
      </c>
      <c r="I138" s="397">
        <f t="shared" si="65"/>
        <v>4</v>
      </c>
      <c r="J138" s="397">
        <f t="shared" si="65"/>
        <v>5</v>
      </c>
      <c r="K138" s="397">
        <f t="shared" si="65"/>
        <v>6</v>
      </c>
      <c r="L138" s="397">
        <f t="shared" si="65"/>
        <v>7</v>
      </c>
      <c r="M138" s="397">
        <f t="shared" si="65"/>
        <v>8</v>
      </c>
      <c r="N138" s="397">
        <f t="shared" si="65"/>
        <v>9</v>
      </c>
      <c r="O138" s="397">
        <f t="shared" si="65"/>
        <v>10</v>
      </c>
      <c r="P138" s="397">
        <f t="shared" si="65"/>
        <v>11</v>
      </c>
      <c r="Q138" s="397">
        <f t="shared" si="65"/>
        <v>12</v>
      </c>
      <c r="R138" s="397">
        <f t="shared" si="65"/>
        <v>13</v>
      </c>
      <c r="S138" s="397">
        <f t="shared" si="65"/>
        <v>14</v>
      </c>
      <c r="T138" s="397">
        <f t="shared" si="66"/>
        <v>15</v>
      </c>
      <c r="U138" s="397">
        <f t="shared" si="66"/>
        <v>16</v>
      </c>
      <c r="V138" s="397">
        <f t="shared" si="66"/>
        <v>17</v>
      </c>
      <c r="W138" s="397">
        <f t="shared" si="66"/>
        <v>18</v>
      </c>
      <c r="X138" s="397">
        <f t="shared" si="66"/>
        <v>19</v>
      </c>
      <c r="Y138" s="397">
        <f t="shared" si="66"/>
        <v>20</v>
      </c>
      <c r="Z138" s="397">
        <f t="shared" si="66"/>
        <v>21</v>
      </c>
      <c r="AA138" s="397">
        <f t="shared" si="66"/>
        <v>22</v>
      </c>
      <c r="AB138" s="397">
        <f t="shared" si="66"/>
        <v>23</v>
      </c>
      <c r="AC138" s="397">
        <f t="shared" si="66"/>
        <v>24</v>
      </c>
      <c r="AD138" s="397">
        <f t="shared" si="66"/>
        <v>25</v>
      </c>
      <c r="AE138" s="397">
        <f t="shared" si="66"/>
        <v>26</v>
      </c>
      <c r="AF138" s="397">
        <f t="shared" si="66"/>
        <v>27</v>
      </c>
      <c r="AG138" s="397">
        <f t="shared" si="66"/>
        <v>28</v>
      </c>
      <c r="AH138" s="397">
        <f t="shared" si="66"/>
        <v>29</v>
      </c>
      <c r="AI138" s="397">
        <f t="shared" si="66"/>
        <v>30</v>
      </c>
      <c r="AJ138" s="397">
        <f t="shared" si="67"/>
        <v>31</v>
      </c>
      <c r="AK138" s="397">
        <f t="shared" si="67"/>
        <v>32</v>
      </c>
      <c r="AL138" s="397">
        <f t="shared" si="67"/>
        <v>33</v>
      </c>
      <c r="AM138" s="397">
        <f t="shared" si="67"/>
        <v>34</v>
      </c>
      <c r="AN138" s="397">
        <f t="shared" si="67"/>
        <v>35</v>
      </c>
      <c r="AO138" s="397">
        <f t="shared" si="67"/>
        <v>36</v>
      </c>
      <c r="AP138" s="397">
        <f>AO138+1</f>
        <v>37</v>
      </c>
      <c r="AQ138" s="397">
        <f t="shared" si="67"/>
        <v>38</v>
      </c>
      <c r="AR138" s="397">
        <f t="shared" si="67"/>
        <v>39</v>
      </c>
      <c r="AS138" s="397">
        <f t="shared" si="67"/>
        <v>40</v>
      </c>
      <c r="AT138" s="397">
        <f t="shared" si="67"/>
        <v>41</v>
      </c>
      <c r="AU138" s="397">
        <f t="shared" si="67"/>
        <v>42</v>
      </c>
      <c r="AV138" s="397">
        <f t="shared" si="67"/>
        <v>43</v>
      </c>
      <c r="AW138" s="397">
        <f t="shared" si="67"/>
        <v>44</v>
      </c>
      <c r="AX138" s="397">
        <f t="shared" si="67"/>
        <v>45</v>
      </c>
      <c r="AY138" s="397">
        <f t="shared" si="67"/>
        <v>46</v>
      </c>
    </row>
    <row r="139" spans="1:51" s="352" customFormat="1" x14ac:dyDescent="0.2">
      <c r="A139" s="370"/>
      <c r="B139" s="398">
        <f>AVERAGE(A138:B138)</f>
        <v>0</v>
      </c>
      <c r="C139" s="398">
        <f>AVERAGE(B138:C138)</f>
        <v>0</v>
      </c>
      <c r="D139" s="398">
        <f>AVERAGE(C138:D138)</f>
        <v>0</v>
      </c>
      <c r="E139" s="398">
        <f>AVERAGE(D138:E138)</f>
        <v>0</v>
      </c>
      <c r="F139" s="398">
        <f t="shared" ref="F139:AO139" si="68">AVERAGE(E138:F138)</f>
        <v>0.5</v>
      </c>
      <c r="G139" s="398">
        <f t="shared" si="68"/>
        <v>1.5</v>
      </c>
      <c r="H139" s="398">
        <f t="shared" si="68"/>
        <v>2.5</v>
      </c>
      <c r="I139" s="398">
        <f t="shared" si="68"/>
        <v>3.5</v>
      </c>
      <c r="J139" s="398">
        <f t="shared" si="68"/>
        <v>4.5</v>
      </c>
      <c r="K139" s="398">
        <f t="shared" si="68"/>
        <v>5.5</v>
      </c>
      <c r="L139" s="398">
        <f t="shared" si="68"/>
        <v>6.5</v>
      </c>
      <c r="M139" s="398">
        <f t="shared" si="68"/>
        <v>7.5</v>
      </c>
      <c r="N139" s="398">
        <f t="shared" si="68"/>
        <v>8.5</v>
      </c>
      <c r="O139" s="398">
        <f t="shared" si="68"/>
        <v>9.5</v>
      </c>
      <c r="P139" s="398">
        <f t="shared" si="68"/>
        <v>10.5</v>
      </c>
      <c r="Q139" s="398">
        <f t="shared" si="68"/>
        <v>11.5</v>
      </c>
      <c r="R139" s="398">
        <f t="shared" si="68"/>
        <v>12.5</v>
      </c>
      <c r="S139" s="398">
        <f t="shared" si="68"/>
        <v>13.5</v>
      </c>
      <c r="T139" s="398">
        <f t="shared" si="68"/>
        <v>14.5</v>
      </c>
      <c r="U139" s="398">
        <f t="shared" si="68"/>
        <v>15.5</v>
      </c>
      <c r="V139" s="398">
        <f t="shared" si="68"/>
        <v>16.5</v>
      </c>
      <c r="W139" s="398">
        <f t="shared" si="68"/>
        <v>17.5</v>
      </c>
      <c r="X139" s="398">
        <f t="shared" si="68"/>
        <v>18.5</v>
      </c>
      <c r="Y139" s="398">
        <f t="shared" si="68"/>
        <v>19.5</v>
      </c>
      <c r="Z139" s="398">
        <f t="shared" si="68"/>
        <v>20.5</v>
      </c>
      <c r="AA139" s="398">
        <f t="shared" si="68"/>
        <v>21.5</v>
      </c>
      <c r="AB139" s="398">
        <f t="shared" si="68"/>
        <v>22.5</v>
      </c>
      <c r="AC139" s="398">
        <f t="shared" si="68"/>
        <v>23.5</v>
      </c>
      <c r="AD139" s="398">
        <f t="shared" si="68"/>
        <v>24.5</v>
      </c>
      <c r="AE139" s="398">
        <f t="shared" si="68"/>
        <v>25.5</v>
      </c>
      <c r="AF139" s="398">
        <f t="shared" si="68"/>
        <v>26.5</v>
      </c>
      <c r="AG139" s="398">
        <f t="shared" si="68"/>
        <v>27.5</v>
      </c>
      <c r="AH139" s="398">
        <f t="shared" si="68"/>
        <v>28.5</v>
      </c>
      <c r="AI139" s="398">
        <f t="shared" si="68"/>
        <v>29.5</v>
      </c>
      <c r="AJ139" s="398">
        <f t="shared" si="68"/>
        <v>30.5</v>
      </c>
      <c r="AK139" s="398">
        <f t="shared" si="68"/>
        <v>31.5</v>
      </c>
      <c r="AL139" s="398">
        <f t="shared" si="68"/>
        <v>32.5</v>
      </c>
      <c r="AM139" s="398">
        <f t="shared" si="68"/>
        <v>33.5</v>
      </c>
      <c r="AN139" s="398">
        <f t="shared" si="68"/>
        <v>34.5</v>
      </c>
      <c r="AO139" s="398">
        <f t="shared" si="68"/>
        <v>35.5</v>
      </c>
      <c r="AP139" s="398">
        <f>AVERAGE(AO138:AP138)</f>
        <v>36.5</v>
      </c>
      <c r="AQ139" s="398">
        <f t="shared" ref="AQ139:AY139" si="69">AVERAGE(AP138:AQ138)</f>
        <v>37.5</v>
      </c>
      <c r="AR139" s="398">
        <f t="shared" si="69"/>
        <v>38.5</v>
      </c>
      <c r="AS139" s="398">
        <f t="shared" si="69"/>
        <v>39.5</v>
      </c>
      <c r="AT139" s="398">
        <f t="shared" si="69"/>
        <v>40.5</v>
      </c>
      <c r="AU139" s="398">
        <f t="shared" si="69"/>
        <v>41.5</v>
      </c>
      <c r="AV139" s="398">
        <f t="shared" si="69"/>
        <v>42.5</v>
      </c>
      <c r="AW139" s="398">
        <f t="shared" si="69"/>
        <v>43.5</v>
      </c>
      <c r="AX139" s="398">
        <f t="shared" si="69"/>
        <v>44.5</v>
      </c>
      <c r="AY139" s="398">
        <f t="shared" si="69"/>
        <v>45.5</v>
      </c>
    </row>
    <row r="140" spans="1:51" s="352" customFormat="1" ht="12.75" x14ac:dyDescent="0.2">
      <c r="A140" s="370"/>
      <c r="AQ140" s="348"/>
    </row>
    <row r="141" spans="1:51" s="352" customFormat="1" ht="12.75" x14ac:dyDescent="0.2">
      <c r="A141" s="370"/>
    </row>
    <row r="142" spans="1:51" s="352" customFormat="1" ht="12.75" x14ac:dyDescent="0.2">
      <c r="A142" s="370"/>
    </row>
    <row r="143" spans="1:51" s="352" customFormat="1" ht="12.75" x14ac:dyDescent="0.2">
      <c r="A143" s="370"/>
    </row>
    <row r="144" spans="1:51" s="352" customFormat="1" ht="12.75" x14ac:dyDescent="0.2">
      <c r="A144" s="370"/>
    </row>
    <row r="145" spans="1:71" s="352" customFormat="1" ht="12.75" x14ac:dyDescent="0.2">
      <c r="A145" s="370"/>
    </row>
    <row r="146" spans="1:71" s="352" customFormat="1" ht="12.75" x14ac:dyDescent="0.2">
      <c r="A146" s="370"/>
    </row>
    <row r="147" spans="1:71" s="352" customFormat="1" ht="12.75" x14ac:dyDescent="0.2">
      <c r="A147" s="370"/>
    </row>
    <row r="148" spans="1:71" s="352" customFormat="1" ht="12.75" x14ac:dyDescent="0.2">
      <c r="A148" s="370"/>
    </row>
    <row r="149" spans="1:71" s="352" customFormat="1" ht="12.75" x14ac:dyDescent="0.2">
      <c r="A149" s="370"/>
    </row>
    <row r="150" spans="1:71" s="352" customFormat="1" ht="12.75" x14ac:dyDescent="0.2">
      <c r="A150" s="370"/>
    </row>
    <row r="151" spans="1:71" s="352" customFormat="1" ht="12.75" x14ac:dyDescent="0.2">
      <c r="A151" s="370"/>
    </row>
    <row r="152" spans="1:71" s="352" customFormat="1" ht="12.75" x14ac:dyDescent="0.2">
      <c r="A152" s="370"/>
    </row>
    <row r="153" spans="1:71" s="352" customFormat="1" ht="12.75" x14ac:dyDescent="0.2">
      <c r="A153" s="370"/>
    </row>
    <row r="154" spans="1:71" s="352" customFormat="1" ht="12.75" x14ac:dyDescent="0.2">
      <c r="A154" s="158"/>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c r="AC154" s="157"/>
      <c r="AD154" s="157"/>
      <c r="AE154" s="157"/>
      <c r="AF154" s="157"/>
      <c r="AG154" s="157"/>
      <c r="AH154" s="157"/>
      <c r="AI154" s="157"/>
      <c r="AJ154" s="157"/>
      <c r="AK154" s="157"/>
      <c r="AL154" s="157"/>
      <c r="AM154" s="157"/>
      <c r="AN154" s="157"/>
      <c r="AO154" s="157"/>
      <c r="AP154" s="157"/>
      <c r="AQ154" s="348"/>
      <c r="AR154" s="348"/>
      <c r="AS154" s="348"/>
      <c r="AT154" s="157"/>
      <c r="AU154" s="157"/>
      <c r="AV154" s="157"/>
      <c r="AW154" s="157"/>
      <c r="AX154" s="157"/>
      <c r="AY154" s="157"/>
      <c r="AZ154" s="157"/>
      <c r="BA154" s="157"/>
      <c r="BB154" s="157"/>
      <c r="BC154" s="157"/>
      <c r="BD154" s="157"/>
      <c r="BE154" s="157"/>
      <c r="BF154" s="157"/>
      <c r="BG154" s="157"/>
      <c r="BH154" s="157"/>
      <c r="BI154" s="157"/>
      <c r="BJ154" s="157"/>
      <c r="BK154" s="157"/>
      <c r="BL154" s="157"/>
      <c r="BM154" s="157"/>
      <c r="BN154" s="157"/>
      <c r="BO154" s="157"/>
      <c r="BP154" s="157"/>
      <c r="BQ154" s="157"/>
      <c r="BR154" s="157"/>
      <c r="BS154" s="157"/>
    </row>
    <row r="155" spans="1:71" s="352" customFormat="1" ht="12.75" x14ac:dyDescent="0.2">
      <c r="A155" s="158"/>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c r="AC155" s="157"/>
      <c r="AD155" s="157"/>
      <c r="AE155" s="157"/>
      <c r="AF155" s="157"/>
      <c r="AG155" s="157"/>
      <c r="AH155" s="157"/>
      <c r="AI155" s="157"/>
      <c r="AJ155" s="157"/>
      <c r="AK155" s="157"/>
      <c r="AL155" s="157"/>
      <c r="AM155" s="157"/>
      <c r="AN155" s="157"/>
      <c r="AO155" s="157"/>
      <c r="AP155" s="157"/>
      <c r="AQ155" s="348"/>
      <c r="AR155" s="348"/>
      <c r="AS155" s="348"/>
      <c r="AT155" s="157"/>
      <c r="AU155" s="157"/>
      <c r="AV155" s="157"/>
      <c r="AW155" s="157"/>
      <c r="AX155" s="157"/>
      <c r="AY155" s="157"/>
      <c r="AZ155" s="157"/>
      <c r="BA155" s="157"/>
      <c r="BB155" s="157"/>
      <c r="BC155" s="157"/>
      <c r="BD155" s="157"/>
      <c r="BE155" s="157"/>
      <c r="BF155" s="157"/>
      <c r="BG155" s="157"/>
      <c r="BH155" s="157"/>
      <c r="BI155" s="157"/>
      <c r="BJ155" s="157"/>
      <c r="BK155" s="157"/>
      <c r="BL155" s="157"/>
      <c r="BM155" s="157"/>
      <c r="BN155" s="157"/>
      <c r="BO155" s="157"/>
      <c r="BP155" s="157"/>
      <c r="BQ155" s="157"/>
      <c r="BR155" s="157"/>
      <c r="BS155" s="157"/>
    </row>
    <row r="156" spans="1:71" s="352" customFormat="1" ht="12.75" x14ac:dyDescent="0.2">
      <c r="A156" s="158"/>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c r="AC156" s="157"/>
      <c r="AD156" s="157"/>
      <c r="AE156" s="157"/>
      <c r="AF156" s="157"/>
      <c r="AG156" s="157"/>
      <c r="AH156" s="157"/>
      <c r="AI156" s="157"/>
      <c r="AJ156" s="157"/>
      <c r="AK156" s="157"/>
      <c r="AL156" s="157"/>
      <c r="AM156" s="157"/>
      <c r="AN156" s="157"/>
      <c r="AO156" s="157"/>
      <c r="AP156" s="157"/>
      <c r="AQ156" s="348"/>
      <c r="AR156" s="348"/>
      <c r="AS156" s="348"/>
      <c r="AT156" s="157"/>
      <c r="AU156" s="157"/>
      <c r="AV156" s="157"/>
      <c r="AW156" s="157"/>
      <c r="AX156" s="157"/>
      <c r="AY156" s="157"/>
      <c r="AZ156" s="157"/>
      <c r="BA156" s="157"/>
      <c r="BB156" s="157"/>
      <c r="BC156" s="157"/>
      <c r="BD156" s="157"/>
      <c r="BE156" s="157"/>
      <c r="BF156" s="157"/>
      <c r="BG156" s="157"/>
      <c r="BH156" s="157"/>
      <c r="BI156" s="157"/>
      <c r="BJ156" s="157"/>
      <c r="BK156" s="157"/>
      <c r="BL156" s="157"/>
      <c r="BM156" s="157"/>
      <c r="BN156" s="157"/>
      <c r="BO156" s="157"/>
      <c r="BP156" s="157"/>
      <c r="BQ156" s="157"/>
      <c r="BR156" s="157"/>
      <c r="BS156" s="157"/>
    </row>
    <row r="157" spans="1:71" s="352" customFormat="1" ht="12.75" x14ac:dyDescent="0.2">
      <c r="A157" s="158"/>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c r="AC157" s="157"/>
      <c r="AD157" s="157"/>
      <c r="AE157" s="157"/>
      <c r="AF157" s="157"/>
      <c r="AG157" s="157"/>
      <c r="AH157" s="157"/>
      <c r="AI157" s="157"/>
      <c r="AJ157" s="157"/>
      <c r="AK157" s="157"/>
      <c r="AL157" s="157"/>
      <c r="AM157" s="157"/>
      <c r="AN157" s="157"/>
      <c r="AO157" s="157"/>
      <c r="AP157" s="157"/>
      <c r="AQ157" s="348"/>
      <c r="AR157" s="348"/>
      <c r="AS157" s="348"/>
      <c r="AT157" s="157"/>
      <c r="AU157" s="157"/>
      <c r="AV157" s="157"/>
      <c r="AW157" s="157"/>
      <c r="AX157" s="157"/>
      <c r="AY157" s="157"/>
      <c r="AZ157" s="157"/>
      <c r="BA157" s="157"/>
      <c r="BB157" s="157"/>
      <c r="BC157" s="157"/>
      <c r="BD157" s="157"/>
      <c r="BE157" s="157"/>
      <c r="BF157" s="157"/>
      <c r="BG157" s="157"/>
      <c r="BH157" s="157"/>
      <c r="BI157" s="157"/>
      <c r="BJ157" s="157"/>
      <c r="BK157" s="157"/>
      <c r="BL157" s="157"/>
      <c r="BM157" s="157"/>
      <c r="BN157" s="157"/>
      <c r="BO157" s="157"/>
      <c r="BP157" s="157"/>
      <c r="BQ157" s="157"/>
      <c r="BR157" s="157"/>
      <c r="BS157" s="157"/>
    </row>
    <row r="158" spans="1:71" s="352" customFormat="1" ht="12.75" x14ac:dyDescent="0.2">
      <c r="A158" s="158"/>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c r="AC158" s="157"/>
      <c r="AD158" s="157"/>
      <c r="AE158" s="157"/>
      <c r="AF158" s="157"/>
      <c r="AG158" s="157"/>
      <c r="AH158" s="157"/>
      <c r="AI158" s="157"/>
      <c r="AJ158" s="157"/>
      <c r="AK158" s="157"/>
      <c r="AL158" s="157"/>
      <c r="AM158" s="157"/>
      <c r="AN158" s="157"/>
      <c r="AO158" s="157"/>
      <c r="AP158" s="157"/>
      <c r="AQ158" s="348"/>
      <c r="AR158" s="348"/>
      <c r="AS158" s="348"/>
      <c r="AT158" s="157"/>
      <c r="AU158" s="157"/>
      <c r="AV158" s="157"/>
      <c r="AW158" s="157"/>
      <c r="AX158" s="157"/>
      <c r="AY158" s="157"/>
      <c r="AZ158" s="157"/>
      <c r="BA158" s="157"/>
      <c r="BB158" s="157"/>
      <c r="BC158" s="157"/>
      <c r="BD158" s="157"/>
      <c r="BE158" s="157"/>
      <c r="BF158" s="157"/>
      <c r="BG158" s="157"/>
      <c r="BH158" s="157"/>
      <c r="BI158" s="157"/>
      <c r="BJ158" s="157"/>
      <c r="BK158" s="157"/>
      <c r="BL158" s="157"/>
      <c r="BM158" s="157"/>
      <c r="BN158" s="157"/>
      <c r="BO158" s="157"/>
      <c r="BP158" s="157"/>
      <c r="BQ158" s="157"/>
      <c r="BR158" s="157"/>
      <c r="BS158" s="157"/>
    </row>
    <row r="159" spans="1:71" s="352" customFormat="1" ht="12.75" x14ac:dyDescent="0.2">
      <c r="A159" s="158"/>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c r="AC159" s="157"/>
      <c r="AD159" s="157"/>
      <c r="AE159" s="157"/>
      <c r="AF159" s="157"/>
      <c r="AG159" s="157"/>
      <c r="AH159" s="157"/>
      <c r="AI159" s="157"/>
      <c r="AJ159" s="157"/>
      <c r="AK159" s="157"/>
      <c r="AL159" s="157"/>
      <c r="AM159" s="157"/>
      <c r="AN159" s="157"/>
      <c r="AO159" s="157"/>
      <c r="AP159" s="157"/>
      <c r="AQ159" s="348"/>
      <c r="AR159" s="348"/>
      <c r="AS159" s="348"/>
      <c r="AT159" s="157"/>
      <c r="AU159" s="157"/>
      <c r="AV159" s="157"/>
      <c r="AW159" s="157"/>
      <c r="AX159" s="157"/>
      <c r="AY159" s="157"/>
      <c r="AZ159" s="157"/>
      <c r="BA159" s="157"/>
      <c r="BB159" s="157"/>
      <c r="BC159" s="157"/>
      <c r="BD159" s="157"/>
      <c r="BE159" s="157"/>
      <c r="BF159" s="157"/>
      <c r="BG159" s="157"/>
      <c r="BH159" s="157"/>
      <c r="BI159" s="157"/>
      <c r="BJ159" s="157"/>
      <c r="BK159" s="157"/>
      <c r="BL159" s="157"/>
      <c r="BM159" s="157"/>
      <c r="BN159" s="157"/>
      <c r="BO159" s="157"/>
      <c r="BP159" s="157"/>
      <c r="BQ159" s="157"/>
      <c r="BR159" s="157"/>
      <c r="BS159" s="157"/>
    </row>
    <row r="160" spans="1:71" s="352" customFormat="1" ht="12.75" x14ac:dyDescent="0.2">
      <c r="A160" s="158"/>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c r="AC160" s="157"/>
      <c r="AD160" s="157"/>
      <c r="AE160" s="157"/>
      <c r="AF160" s="157"/>
      <c r="AG160" s="157"/>
      <c r="AH160" s="157"/>
      <c r="AI160" s="157"/>
      <c r="AJ160" s="157"/>
      <c r="AK160" s="157"/>
      <c r="AL160" s="157"/>
      <c r="AM160" s="157"/>
      <c r="AN160" s="157"/>
      <c r="AO160" s="157"/>
      <c r="AP160" s="157"/>
      <c r="AQ160" s="348"/>
      <c r="AR160" s="348"/>
      <c r="AS160" s="348"/>
      <c r="AT160" s="157"/>
      <c r="AU160" s="157"/>
      <c r="AV160" s="157"/>
      <c r="AW160" s="157"/>
      <c r="AX160" s="157"/>
      <c r="AY160" s="157"/>
      <c r="AZ160" s="157"/>
      <c r="BA160" s="157"/>
      <c r="BB160" s="157"/>
      <c r="BC160" s="157"/>
      <c r="BD160" s="157"/>
      <c r="BE160" s="157"/>
      <c r="BF160" s="157"/>
      <c r="BG160" s="157"/>
      <c r="BH160" s="157"/>
      <c r="BI160" s="157"/>
      <c r="BJ160" s="157"/>
      <c r="BK160" s="157"/>
      <c r="BL160" s="157"/>
      <c r="BM160" s="157"/>
      <c r="BN160" s="157"/>
      <c r="BO160" s="157"/>
      <c r="BP160" s="157"/>
      <c r="BQ160" s="157"/>
      <c r="BR160" s="157"/>
      <c r="BS160" s="157"/>
    </row>
    <row r="161" spans="1:71" s="352" customFormat="1" ht="12.75" x14ac:dyDescent="0.2">
      <c r="A161" s="158"/>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c r="AC161" s="157"/>
      <c r="AD161" s="157"/>
      <c r="AE161" s="157"/>
      <c r="AF161" s="157"/>
      <c r="AG161" s="157"/>
      <c r="AH161" s="157"/>
      <c r="AI161" s="157"/>
      <c r="AJ161" s="157"/>
      <c r="AK161" s="157"/>
      <c r="AL161" s="157"/>
      <c r="AM161" s="157"/>
      <c r="AN161" s="157"/>
      <c r="AO161" s="157"/>
      <c r="AP161" s="157"/>
      <c r="AQ161" s="348"/>
      <c r="AR161" s="348"/>
      <c r="AS161" s="348"/>
      <c r="AT161" s="157"/>
      <c r="AU161" s="157"/>
      <c r="AV161" s="157"/>
      <c r="AW161" s="157"/>
      <c r="AX161" s="157"/>
      <c r="AY161" s="157"/>
      <c r="AZ161" s="157"/>
      <c r="BA161" s="157"/>
      <c r="BB161" s="157"/>
      <c r="BC161" s="157"/>
      <c r="BD161" s="157"/>
      <c r="BE161" s="157"/>
      <c r="BF161" s="157"/>
      <c r="BG161" s="157"/>
      <c r="BH161" s="157"/>
      <c r="BI161" s="157"/>
      <c r="BJ161" s="157"/>
      <c r="BK161" s="157"/>
      <c r="BL161" s="157"/>
      <c r="BM161" s="157"/>
      <c r="BN161" s="157"/>
      <c r="BO161" s="157"/>
      <c r="BP161" s="157"/>
      <c r="BQ161" s="157"/>
      <c r="BR161" s="157"/>
      <c r="BS161" s="157"/>
    </row>
    <row r="162" spans="1:71" s="352" customFormat="1" ht="12.75" x14ac:dyDescent="0.2">
      <c r="A162" s="158"/>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c r="AC162" s="157"/>
      <c r="AD162" s="157"/>
      <c r="AE162" s="157"/>
      <c r="AF162" s="157"/>
      <c r="AG162" s="157"/>
      <c r="AH162" s="157"/>
      <c r="AI162" s="157"/>
      <c r="AJ162" s="157"/>
      <c r="AK162" s="157"/>
      <c r="AL162" s="157"/>
      <c r="AM162" s="157"/>
      <c r="AN162" s="157"/>
      <c r="AO162" s="157"/>
      <c r="AP162" s="157"/>
      <c r="AQ162" s="348"/>
      <c r="AR162" s="348"/>
      <c r="AS162" s="348"/>
      <c r="AT162" s="157"/>
      <c r="AU162" s="157"/>
      <c r="AV162" s="157"/>
      <c r="AW162" s="157"/>
      <c r="AX162" s="157"/>
      <c r="AY162" s="157"/>
      <c r="AZ162" s="157"/>
      <c r="BA162" s="157"/>
      <c r="BB162" s="157"/>
      <c r="BC162" s="157"/>
      <c r="BD162" s="157"/>
      <c r="BE162" s="157"/>
      <c r="BF162" s="157"/>
      <c r="BG162" s="157"/>
      <c r="BH162" s="157"/>
      <c r="BI162" s="157"/>
      <c r="BJ162" s="157"/>
      <c r="BK162" s="157"/>
      <c r="BL162" s="157"/>
      <c r="BM162" s="157"/>
      <c r="BN162" s="157"/>
      <c r="BO162" s="157"/>
      <c r="BP162" s="157"/>
      <c r="BQ162" s="157"/>
      <c r="BR162" s="157"/>
      <c r="BS162" s="157"/>
    </row>
    <row r="163" spans="1:71" s="352" customFormat="1" ht="12.75" x14ac:dyDescent="0.2">
      <c r="A163" s="158"/>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c r="AC163" s="157"/>
      <c r="AD163" s="157"/>
      <c r="AE163" s="157"/>
      <c r="AF163" s="157"/>
      <c r="AG163" s="157"/>
      <c r="AH163" s="157"/>
      <c r="AI163" s="157"/>
      <c r="AJ163" s="157"/>
      <c r="AK163" s="157"/>
      <c r="AL163" s="157"/>
      <c r="AM163" s="157"/>
      <c r="AN163" s="157"/>
      <c r="AO163" s="157"/>
      <c r="AP163" s="157"/>
      <c r="AQ163" s="348"/>
      <c r="AR163" s="348"/>
      <c r="AS163" s="348"/>
      <c r="AT163" s="157"/>
      <c r="AU163" s="157"/>
      <c r="AV163" s="157"/>
      <c r="AW163" s="157"/>
      <c r="AX163" s="157"/>
      <c r="AY163" s="157"/>
      <c r="AZ163" s="157"/>
      <c r="BA163" s="157"/>
      <c r="BB163" s="157"/>
      <c r="BC163" s="157"/>
      <c r="BD163" s="157"/>
      <c r="BE163" s="157"/>
      <c r="BF163" s="157"/>
      <c r="BG163" s="157"/>
      <c r="BH163" s="157"/>
      <c r="BI163" s="157"/>
      <c r="BJ163" s="157"/>
      <c r="BK163" s="157"/>
      <c r="BL163" s="157"/>
      <c r="BM163" s="157"/>
      <c r="BN163" s="157"/>
      <c r="BO163" s="157"/>
      <c r="BP163" s="157"/>
      <c r="BQ163" s="157"/>
      <c r="BR163" s="157"/>
      <c r="BS163" s="157"/>
    </row>
    <row r="164" spans="1:71" s="352" customFormat="1" ht="12.75" x14ac:dyDescent="0.2">
      <c r="A164" s="158"/>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c r="AC164" s="157"/>
      <c r="AD164" s="157"/>
      <c r="AE164" s="157"/>
      <c r="AF164" s="157"/>
      <c r="AG164" s="157"/>
      <c r="AH164" s="157"/>
      <c r="AI164" s="157"/>
      <c r="AJ164" s="157"/>
      <c r="AK164" s="157"/>
      <c r="AL164" s="157"/>
      <c r="AM164" s="157"/>
      <c r="AN164" s="157"/>
      <c r="AO164" s="157"/>
      <c r="AP164" s="157"/>
      <c r="AQ164" s="348"/>
      <c r="AR164" s="348"/>
      <c r="AS164" s="348"/>
      <c r="AT164" s="157"/>
      <c r="AU164" s="157"/>
      <c r="AV164" s="157"/>
      <c r="AW164" s="157"/>
      <c r="AX164" s="157"/>
      <c r="AY164" s="157"/>
      <c r="AZ164" s="157"/>
      <c r="BA164" s="157"/>
      <c r="BB164" s="157"/>
      <c r="BC164" s="157"/>
      <c r="BD164" s="157"/>
      <c r="BE164" s="157"/>
      <c r="BF164" s="157"/>
      <c r="BG164" s="157"/>
      <c r="BH164" s="157"/>
      <c r="BI164" s="157"/>
      <c r="BJ164" s="157"/>
      <c r="BK164" s="157"/>
      <c r="BL164" s="157"/>
      <c r="BM164" s="157"/>
      <c r="BN164" s="157"/>
      <c r="BO164" s="157"/>
      <c r="BP164" s="157"/>
      <c r="BQ164" s="157"/>
      <c r="BR164" s="157"/>
      <c r="BS164" s="157"/>
    </row>
    <row r="165" spans="1:71" s="352" customFormat="1" ht="12.75" x14ac:dyDescent="0.2">
      <c r="A165" s="158"/>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c r="AC165" s="157"/>
      <c r="AD165" s="157"/>
      <c r="AE165" s="157"/>
      <c r="AF165" s="157"/>
      <c r="AG165" s="157"/>
      <c r="AH165" s="157"/>
      <c r="AI165" s="157"/>
      <c r="AJ165" s="157"/>
      <c r="AK165" s="157"/>
      <c r="AL165" s="157"/>
      <c r="AM165" s="157"/>
      <c r="AN165" s="157"/>
      <c r="AO165" s="157"/>
      <c r="AP165" s="157"/>
      <c r="AQ165" s="348"/>
      <c r="AR165" s="348"/>
      <c r="AS165" s="348"/>
      <c r="AT165" s="157"/>
      <c r="AU165" s="157"/>
      <c r="AV165" s="157"/>
      <c r="AW165" s="157"/>
      <c r="AX165" s="157"/>
      <c r="AY165" s="157"/>
      <c r="AZ165" s="157"/>
      <c r="BA165" s="157"/>
      <c r="BB165" s="157"/>
      <c r="BC165" s="157"/>
      <c r="BD165" s="157"/>
      <c r="BE165" s="157"/>
      <c r="BF165" s="157"/>
      <c r="BG165" s="157"/>
      <c r="BH165" s="157"/>
      <c r="BI165" s="157"/>
      <c r="BJ165" s="157"/>
      <c r="BK165" s="157"/>
      <c r="BL165" s="157"/>
      <c r="BM165" s="157"/>
      <c r="BN165" s="157"/>
      <c r="BO165" s="157"/>
      <c r="BP165" s="157"/>
      <c r="BQ165" s="157"/>
      <c r="BR165" s="157"/>
      <c r="BS165" s="157"/>
    </row>
    <row r="166" spans="1:71" s="352" customFormat="1" ht="12.75" x14ac:dyDescent="0.2">
      <c r="A166" s="158"/>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c r="AJ166" s="157"/>
      <c r="AK166" s="157"/>
      <c r="AL166" s="157"/>
      <c r="AM166" s="157"/>
      <c r="AN166" s="157"/>
      <c r="AO166" s="157"/>
      <c r="AP166" s="157"/>
      <c r="AQ166" s="348"/>
      <c r="AR166" s="348"/>
      <c r="AS166" s="348"/>
      <c r="AT166" s="157"/>
      <c r="AU166" s="157"/>
      <c r="AV166" s="157"/>
      <c r="AW166" s="157"/>
      <c r="AX166" s="157"/>
      <c r="AY166" s="157"/>
      <c r="AZ166" s="157"/>
      <c r="BA166" s="157"/>
      <c r="BB166" s="157"/>
      <c r="BC166" s="157"/>
      <c r="BD166" s="157"/>
      <c r="BE166" s="157"/>
      <c r="BF166" s="157"/>
      <c r="BG166" s="157"/>
      <c r="BH166" s="157"/>
      <c r="BI166" s="157"/>
      <c r="BJ166" s="157"/>
      <c r="BK166" s="157"/>
      <c r="BL166" s="157"/>
      <c r="BM166" s="157"/>
      <c r="BN166" s="157"/>
      <c r="BO166" s="157"/>
      <c r="BP166" s="157"/>
      <c r="BQ166" s="157"/>
      <c r="BR166" s="157"/>
      <c r="BS166" s="157"/>
    </row>
    <row r="167" spans="1:71" s="352" customFormat="1" ht="12.75" x14ac:dyDescent="0.2">
      <c r="A167" s="158"/>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c r="AC167" s="157"/>
      <c r="AD167" s="157"/>
      <c r="AE167" s="157"/>
      <c r="AF167" s="157"/>
      <c r="AG167" s="157"/>
      <c r="AH167" s="157"/>
      <c r="AI167" s="157"/>
      <c r="AJ167" s="157"/>
      <c r="AK167" s="157"/>
      <c r="AL167" s="157"/>
      <c r="AM167" s="157"/>
      <c r="AN167" s="157"/>
      <c r="AO167" s="157"/>
      <c r="AP167" s="157"/>
      <c r="AQ167" s="348"/>
      <c r="AR167" s="348"/>
      <c r="AS167" s="348"/>
      <c r="AT167" s="157"/>
      <c r="AU167" s="157"/>
      <c r="AV167" s="157"/>
      <c r="AW167" s="157"/>
      <c r="AX167" s="157"/>
      <c r="AY167" s="157"/>
      <c r="AZ167" s="157"/>
      <c r="BA167" s="157"/>
      <c r="BB167" s="157"/>
      <c r="BC167" s="157"/>
      <c r="BD167" s="157"/>
      <c r="BE167" s="157"/>
      <c r="BF167" s="157"/>
      <c r="BG167" s="157"/>
      <c r="BH167" s="157"/>
      <c r="BI167" s="157"/>
      <c r="BJ167" s="157"/>
      <c r="BK167" s="157"/>
      <c r="BL167" s="157"/>
      <c r="BM167" s="157"/>
      <c r="BN167" s="157"/>
      <c r="BO167" s="157"/>
      <c r="BP167" s="157"/>
      <c r="BQ167" s="157"/>
      <c r="BR167" s="157"/>
      <c r="BS167" s="157"/>
    </row>
    <row r="168" spans="1:71" s="352" customFormat="1" ht="12.75" x14ac:dyDescent="0.2">
      <c r="A168" s="158"/>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c r="AC168" s="157"/>
      <c r="AD168" s="157"/>
      <c r="AE168" s="157"/>
      <c r="AF168" s="157"/>
      <c r="AG168" s="157"/>
      <c r="AH168" s="157"/>
      <c r="AI168" s="157"/>
      <c r="AJ168" s="157"/>
      <c r="AK168" s="157"/>
      <c r="AL168" s="157"/>
      <c r="AM168" s="157"/>
      <c r="AN168" s="157"/>
      <c r="AO168" s="157"/>
      <c r="AP168" s="157"/>
      <c r="AQ168" s="348"/>
      <c r="AR168" s="348"/>
      <c r="AS168" s="348"/>
      <c r="AT168" s="157"/>
      <c r="AU168" s="157"/>
      <c r="AV168" s="157"/>
      <c r="AW168" s="157"/>
      <c r="AX168" s="157"/>
      <c r="AY168" s="157"/>
      <c r="AZ168" s="157"/>
      <c r="BA168" s="157"/>
      <c r="BB168" s="157"/>
      <c r="BC168" s="157"/>
      <c r="BD168" s="157"/>
      <c r="BE168" s="157"/>
      <c r="BF168" s="157"/>
      <c r="BG168" s="157"/>
      <c r="BH168" s="157"/>
      <c r="BI168" s="157"/>
      <c r="BJ168" s="157"/>
      <c r="BK168" s="157"/>
      <c r="BL168" s="157"/>
      <c r="BM168" s="157"/>
      <c r="BN168" s="157"/>
      <c r="BO168" s="157"/>
      <c r="BP168" s="157"/>
      <c r="BQ168" s="157"/>
      <c r="BR168" s="157"/>
      <c r="BS168" s="157"/>
    </row>
    <row r="169" spans="1:71" s="352" customFormat="1" ht="12.75" x14ac:dyDescent="0.2">
      <c r="A169" s="158"/>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c r="AC169" s="157"/>
      <c r="AD169" s="157"/>
      <c r="AE169" s="157"/>
      <c r="AF169" s="157"/>
      <c r="AG169" s="157"/>
      <c r="AH169" s="157"/>
      <c r="AI169" s="157"/>
      <c r="AJ169" s="157"/>
      <c r="AK169" s="157"/>
      <c r="AL169" s="157"/>
      <c r="AM169" s="157"/>
      <c r="AN169" s="157"/>
      <c r="AO169" s="157"/>
      <c r="AP169" s="157"/>
      <c r="AQ169" s="348"/>
      <c r="AR169" s="348"/>
      <c r="AS169" s="348"/>
      <c r="AT169" s="157"/>
      <c r="AU169" s="157"/>
      <c r="AV169" s="157"/>
      <c r="AW169" s="157"/>
      <c r="AX169" s="157"/>
      <c r="AY169" s="157"/>
      <c r="AZ169" s="157"/>
      <c r="BA169" s="157"/>
      <c r="BB169" s="157"/>
      <c r="BC169" s="157"/>
      <c r="BD169" s="157"/>
      <c r="BE169" s="157"/>
      <c r="BF169" s="157"/>
      <c r="BG169" s="157"/>
      <c r="BH169" s="157"/>
      <c r="BI169" s="157"/>
      <c r="BJ169" s="157"/>
      <c r="BK169" s="157"/>
      <c r="BL169" s="157"/>
      <c r="BM169" s="157"/>
      <c r="BN169" s="157"/>
      <c r="BO169" s="157"/>
      <c r="BP169" s="157"/>
      <c r="BQ169" s="157"/>
      <c r="BR169" s="157"/>
      <c r="BS169" s="157"/>
    </row>
    <row r="170" spans="1:71" s="352" customFormat="1" ht="12.75" x14ac:dyDescent="0.2">
      <c r="A170" s="158"/>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7"/>
      <c r="AO170" s="157"/>
      <c r="AP170" s="157"/>
      <c r="AQ170" s="348"/>
      <c r="AR170" s="348"/>
      <c r="AS170" s="348"/>
      <c r="AT170" s="157"/>
      <c r="AU170" s="157"/>
      <c r="AV170" s="157"/>
      <c r="AW170" s="157"/>
      <c r="AX170" s="157"/>
      <c r="AY170" s="157"/>
      <c r="AZ170" s="157"/>
      <c r="BA170" s="157"/>
      <c r="BB170" s="157"/>
      <c r="BC170" s="157"/>
      <c r="BD170" s="157"/>
      <c r="BE170" s="157"/>
      <c r="BF170" s="157"/>
      <c r="BG170" s="157"/>
      <c r="BH170" s="157"/>
      <c r="BI170" s="157"/>
      <c r="BJ170" s="157"/>
      <c r="BK170" s="157"/>
      <c r="BL170" s="157"/>
      <c r="BM170" s="157"/>
      <c r="BN170" s="157"/>
      <c r="BO170" s="157"/>
      <c r="BP170" s="157"/>
      <c r="BQ170" s="157"/>
      <c r="BR170" s="157"/>
      <c r="BS170" s="157"/>
    </row>
    <row r="171" spans="1:71" s="352" customFormat="1" ht="12.75" x14ac:dyDescent="0.2">
      <c r="A171" s="158"/>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c r="AJ171" s="157"/>
      <c r="AK171" s="157"/>
      <c r="AL171" s="157"/>
      <c r="AM171" s="157"/>
      <c r="AN171" s="157"/>
      <c r="AO171" s="157"/>
      <c r="AP171" s="157"/>
      <c r="AQ171" s="348"/>
      <c r="AR171" s="348"/>
      <c r="AS171" s="348"/>
      <c r="AT171" s="157"/>
      <c r="AU171" s="157"/>
      <c r="AV171" s="157"/>
      <c r="AW171" s="157"/>
      <c r="AX171" s="157"/>
      <c r="AY171" s="157"/>
      <c r="AZ171" s="157"/>
      <c r="BA171" s="157"/>
      <c r="BB171" s="157"/>
      <c r="BC171" s="157"/>
      <c r="BD171" s="157"/>
      <c r="BE171" s="157"/>
      <c r="BF171" s="157"/>
      <c r="BG171" s="157"/>
      <c r="BH171" s="157"/>
      <c r="BI171" s="157"/>
      <c r="BJ171" s="157"/>
      <c r="BK171" s="157"/>
      <c r="BL171" s="157"/>
      <c r="BM171" s="157"/>
      <c r="BN171" s="157"/>
      <c r="BO171" s="157"/>
      <c r="BP171" s="157"/>
      <c r="BQ171" s="157"/>
      <c r="BR171" s="157"/>
      <c r="BS171" s="157"/>
    </row>
    <row r="172" spans="1:71" s="352" customFormat="1" ht="12.75" x14ac:dyDescent="0.2">
      <c r="A172" s="158"/>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7"/>
      <c r="AN172" s="157"/>
      <c r="AO172" s="157"/>
      <c r="AP172" s="157"/>
      <c r="AQ172" s="348"/>
      <c r="AR172" s="348"/>
      <c r="AS172" s="348"/>
      <c r="AT172" s="157"/>
      <c r="AU172" s="157"/>
      <c r="AV172" s="157"/>
      <c r="AW172" s="157"/>
      <c r="AX172" s="157"/>
      <c r="AY172" s="157"/>
      <c r="AZ172" s="157"/>
      <c r="BA172" s="157"/>
      <c r="BB172" s="157"/>
      <c r="BC172" s="157"/>
      <c r="BD172" s="157"/>
      <c r="BE172" s="157"/>
      <c r="BF172" s="157"/>
      <c r="BG172" s="157"/>
      <c r="BH172" s="157"/>
      <c r="BI172" s="157"/>
      <c r="BJ172" s="157"/>
      <c r="BK172" s="157"/>
      <c r="BL172" s="157"/>
      <c r="BM172" s="157"/>
      <c r="BN172" s="157"/>
      <c r="BO172" s="157"/>
      <c r="BP172" s="157"/>
      <c r="BQ172" s="157"/>
      <c r="BR172" s="157"/>
      <c r="BS172" s="157"/>
    </row>
    <row r="173" spans="1:71" s="352" customFormat="1" ht="12.75" x14ac:dyDescent="0.2">
      <c r="A173" s="158"/>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c r="AC173" s="157"/>
      <c r="AD173" s="157"/>
      <c r="AE173" s="157"/>
      <c r="AF173" s="157"/>
      <c r="AG173" s="157"/>
      <c r="AH173" s="157"/>
      <c r="AI173" s="157"/>
      <c r="AJ173" s="157"/>
      <c r="AK173" s="157"/>
      <c r="AL173" s="157"/>
      <c r="AM173" s="157"/>
      <c r="AN173" s="157"/>
      <c r="AO173" s="157"/>
      <c r="AP173" s="157"/>
      <c r="AQ173" s="348"/>
      <c r="AR173" s="348"/>
      <c r="AS173" s="348"/>
      <c r="AT173" s="157"/>
      <c r="AU173" s="157"/>
      <c r="AV173" s="157"/>
      <c r="AW173" s="157"/>
      <c r="AX173" s="157"/>
      <c r="AY173" s="157"/>
      <c r="AZ173" s="157"/>
      <c r="BA173" s="157"/>
      <c r="BB173" s="157"/>
      <c r="BC173" s="157"/>
      <c r="BD173" s="157"/>
      <c r="BE173" s="157"/>
      <c r="BF173" s="157"/>
      <c r="BG173" s="157"/>
      <c r="BH173" s="157"/>
      <c r="BI173" s="157"/>
      <c r="BJ173" s="157"/>
      <c r="BK173" s="157"/>
      <c r="BL173" s="157"/>
      <c r="BM173" s="157"/>
      <c r="BN173" s="157"/>
      <c r="BO173" s="157"/>
      <c r="BP173" s="157"/>
      <c r="BQ173" s="157"/>
      <c r="BR173" s="157"/>
      <c r="BS173" s="157"/>
    </row>
    <row r="174" spans="1:71" s="352" customFormat="1" ht="12.75" x14ac:dyDescent="0.2">
      <c r="A174" s="158"/>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c r="AC174" s="157"/>
      <c r="AD174" s="157"/>
      <c r="AE174" s="157"/>
      <c r="AF174" s="157"/>
      <c r="AG174" s="157"/>
      <c r="AH174" s="157"/>
      <c r="AI174" s="157"/>
      <c r="AJ174" s="157"/>
      <c r="AK174" s="157"/>
      <c r="AL174" s="157"/>
      <c r="AM174" s="157"/>
      <c r="AN174" s="157"/>
      <c r="AO174" s="157"/>
      <c r="AP174" s="157"/>
      <c r="AQ174" s="348"/>
      <c r="AR174" s="348"/>
      <c r="AS174" s="348"/>
      <c r="AT174" s="157"/>
      <c r="AU174" s="157"/>
      <c r="AV174" s="157"/>
      <c r="AW174" s="157"/>
      <c r="AX174" s="157"/>
      <c r="AY174" s="157"/>
      <c r="AZ174" s="157"/>
      <c r="BA174" s="157"/>
      <c r="BB174" s="157"/>
      <c r="BC174" s="157"/>
      <c r="BD174" s="157"/>
      <c r="BE174" s="157"/>
      <c r="BF174" s="157"/>
      <c r="BG174" s="157"/>
      <c r="BH174" s="157"/>
      <c r="BI174" s="157"/>
      <c r="BJ174" s="157"/>
      <c r="BK174" s="157"/>
      <c r="BL174" s="157"/>
      <c r="BM174" s="157"/>
      <c r="BN174" s="157"/>
      <c r="BO174" s="157"/>
      <c r="BP174" s="157"/>
      <c r="BQ174" s="157"/>
      <c r="BR174" s="157"/>
      <c r="BS174" s="157"/>
    </row>
    <row r="175" spans="1:71" s="352" customFormat="1" ht="12.75" x14ac:dyDescent="0.2">
      <c r="A175" s="158"/>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348"/>
      <c r="AR175" s="348"/>
      <c r="AS175" s="348"/>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row>
    <row r="176" spans="1:71" s="352" customFormat="1" ht="12.75" x14ac:dyDescent="0.2">
      <c r="A176" s="158"/>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c r="AC176" s="157"/>
      <c r="AD176" s="157"/>
      <c r="AE176" s="157"/>
      <c r="AF176" s="157"/>
      <c r="AG176" s="157"/>
      <c r="AH176" s="157"/>
      <c r="AI176" s="157"/>
      <c r="AJ176" s="157"/>
      <c r="AK176" s="157"/>
      <c r="AL176" s="157"/>
      <c r="AM176" s="157"/>
      <c r="AN176" s="157"/>
      <c r="AO176" s="157"/>
      <c r="AP176" s="157"/>
      <c r="AQ176" s="348"/>
      <c r="AR176" s="348"/>
      <c r="AS176" s="348"/>
      <c r="AT176" s="157"/>
      <c r="AU176" s="157"/>
      <c r="AV176" s="157"/>
      <c r="AW176" s="157"/>
      <c r="AX176" s="157"/>
      <c r="AY176" s="157"/>
      <c r="AZ176" s="157"/>
      <c r="BA176" s="157"/>
      <c r="BB176" s="157"/>
      <c r="BC176" s="157"/>
      <c r="BD176" s="157"/>
      <c r="BE176" s="157"/>
      <c r="BF176" s="157"/>
      <c r="BG176" s="157"/>
      <c r="BH176" s="157"/>
      <c r="BI176" s="157"/>
      <c r="BJ176" s="157"/>
      <c r="BK176" s="157"/>
      <c r="BL176" s="157"/>
      <c r="BM176" s="157"/>
      <c r="BN176" s="157"/>
      <c r="BO176" s="157"/>
      <c r="BP176" s="157"/>
      <c r="BQ176" s="157"/>
      <c r="BR176" s="157"/>
      <c r="BS176" s="157"/>
    </row>
    <row r="177" spans="1:71" s="352" customFormat="1" ht="12.75" x14ac:dyDescent="0.2">
      <c r="A177" s="158"/>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c r="AC177" s="157"/>
      <c r="AD177" s="157"/>
      <c r="AE177" s="157"/>
      <c r="AF177" s="157"/>
      <c r="AG177" s="157"/>
      <c r="AH177" s="157"/>
      <c r="AI177" s="157"/>
      <c r="AJ177" s="157"/>
      <c r="AK177" s="157"/>
      <c r="AL177" s="157"/>
      <c r="AM177" s="157"/>
      <c r="AN177" s="157"/>
      <c r="AO177" s="157"/>
      <c r="AP177" s="157"/>
      <c r="AQ177" s="348"/>
      <c r="AR177" s="348"/>
      <c r="AS177" s="348"/>
      <c r="AT177" s="157"/>
      <c r="AU177" s="157"/>
      <c r="AV177" s="157"/>
      <c r="AW177" s="157"/>
      <c r="AX177" s="157"/>
      <c r="AY177" s="157"/>
      <c r="AZ177" s="157"/>
      <c r="BA177" s="157"/>
      <c r="BB177" s="157"/>
      <c r="BC177" s="157"/>
      <c r="BD177" s="157"/>
      <c r="BE177" s="157"/>
      <c r="BF177" s="157"/>
      <c r="BG177" s="157"/>
      <c r="BH177" s="157"/>
      <c r="BI177" s="157"/>
      <c r="BJ177" s="157"/>
      <c r="BK177" s="157"/>
      <c r="BL177" s="157"/>
      <c r="BM177" s="157"/>
      <c r="BN177" s="157"/>
      <c r="BO177" s="157"/>
      <c r="BP177" s="157"/>
      <c r="BQ177" s="157"/>
      <c r="BR177" s="157"/>
      <c r="BS177" s="157"/>
    </row>
    <row r="178" spans="1:71" s="352" customFormat="1" ht="12.75" x14ac:dyDescent="0.2">
      <c r="A178" s="158"/>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c r="AC178" s="157"/>
      <c r="AD178" s="157"/>
      <c r="AE178" s="157"/>
      <c r="AF178" s="157"/>
      <c r="AG178" s="157"/>
      <c r="AH178" s="157"/>
      <c r="AI178" s="157"/>
      <c r="AJ178" s="157"/>
      <c r="AK178" s="157"/>
      <c r="AL178" s="157"/>
      <c r="AM178" s="157"/>
      <c r="AN178" s="157"/>
      <c r="AO178" s="157"/>
      <c r="AP178" s="157"/>
      <c r="AQ178" s="348"/>
      <c r="AR178" s="348"/>
      <c r="AS178" s="348"/>
      <c r="AT178" s="157"/>
      <c r="AU178" s="157"/>
      <c r="AV178" s="157"/>
      <c r="AW178" s="157"/>
      <c r="AX178" s="157"/>
      <c r="AY178" s="157"/>
      <c r="AZ178" s="157"/>
      <c r="BA178" s="157"/>
      <c r="BB178" s="157"/>
      <c r="BC178" s="157"/>
      <c r="BD178" s="157"/>
      <c r="BE178" s="157"/>
      <c r="BF178" s="157"/>
      <c r="BG178" s="157"/>
      <c r="BH178" s="157"/>
      <c r="BI178" s="157"/>
      <c r="BJ178" s="157"/>
      <c r="BK178" s="157"/>
      <c r="BL178" s="157"/>
      <c r="BM178" s="157"/>
      <c r="BN178" s="157"/>
      <c r="BO178" s="157"/>
      <c r="BP178" s="157"/>
      <c r="BQ178" s="157"/>
      <c r="BR178" s="157"/>
      <c r="BS178" s="157"/>
    </row>
    <row r="179" spans="1:71" s="352" customFormat="1" ht="12.75" x14ac:dyDescent="0.2">
      <c r="A179" s="158"/>
      <c r="B179" s="157">
        <v>1</v>
      </c>
      <c r="C179" s="157">
        <v>2</v>
      </c>
      <c r="D179" s="157">
        <f>C179+1</f>
        <v>3</v>
      </c>
      <c r="E179" s="157">
        <f t="shared" ref="E179:M179" si="70">D179+1</f>
        <v>4</v>
      </c>
      <c r="F179" s="157">
        <f t="shared" si="70"/>
        <v>5</v>
      </c>
      <c r="G179" s="157">
        <f t="shared" si="70"/>
        <v>6</v>
      </c>
      <c r="H179" s="157">
        <f t="shared" si="70"/>
        <v>7</v>
      </c>
      <c r="I179" s="157">
        <f t="shared" si="70"/>
        <v>8</v>
      </c>
      <c r="J179" s="157">
        <f t="shared" si="70"/>
        <v>9</v>
      </c>
      <c r="K179" s="157">
        <f t="shared" si="70"/>
        <v>10</v>
      </c>
      <c r="L179" s="157">
        <f t="shared" si="70"/>
        <v>11</v>
      </c>
      <c r="M179" s="157">
        <f t="shared" si="70"/>
        <v>12</v>
      </c>
      <c r="N179" s="157"/>
      <c r="O179" s="157"/>
      <c r="P179" s="157"/>
      <c r="Q179" s="157"/>
      <c r="R179" s="157"/>
      <c r="S179" s="157"/>
      <c r="T179" s="157"/>
      <c r="U179" s="157"/>
      <c r="V179" s="157"/>
      <c r="W179" s="157"/>
      <c r="X179" s="157"/>
      <c r="Y179" s="157"/>
      <c r="Z179" s="157"/>
      <c r="AA179" s="157"/>
      <c r="AB179" s="157"/>
      <c r="AC179" s="157"/>
      <c r="AD179" s="157"/>
      <c r="AE179" s="157"/>
      <c r="AF179" s="157"/>
      <c r="AG179" s="157"/>
      <c r="AH179" s="157"/>
      <c r="AI179" s="157"/>
      <c r="AJ179" s="157"/>
      <c r="AK179" s="157"/>
      <c r="AL179" s="157"/>
      <c r="AM179" s="157"/>
      <c r="AN179" s="157"/>
      <c r="AO179" s="157"/>
      <c r="AP179" s="157"/>
      <c r="AQ179" s="348"/>
      <c r="AR179" s="348"/>
      <c r="AS179" s="348"/>
      <c r="AT179" s="157"/>
      <c r="AU179" s="157"/>
      <c r="AV179" s="157"/>
      <c r="AW179" s="157"/>
      <c r="AX179" s="157"/>
      <c r="AY179" s="157"/>
      <c r="AZ179" s="157"/>
      <c r="BA179" s="157"/>
      <c r="BB179" s="157"/>
      <c r="BC179" s="157"/>
      <c r="BD179" s="157"/>
      <c r="BE179" s="157"/>
      <c r="BF179" s="157"/>
      <c r="BG179" s="157"/>
      <c r="BH179" s="157"/>
      <c r="BI179" s="157"/>
      <c r="BJ179" s="157"/>
      <c r="BK179" s="157"/>
      <c r="BL179" s="157"/>
      <c r="BM179" s="157"/>
      <c r="BN179" s="157"/>
      <c r="BO179" s="157"/>
      <c r="BP179" s="157"/>
      <c r="BQ179" s="157"/>
      <c r="BR179" s="157"/>
      <c r="BS179" s="157"/>
    </row>
    <row r="180" spans="1:71" s="352" customFormat="1" ht="12.75" x14ac:dyDescent="0.2">
      <c r="A180" s="158"/>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c r="AC180" s="157"/>
      <c r="AD180" s="157"/>
      <c r="AE180" s="157"/>
      <c r="AF180" s="157"/>
      <c r="AG180" s="157"/>
      <c r="AH180" s="157"/>
      <c r="AI180" s="157"/>
      <c r="AJ180" s="157"/>
      <c r="AK180" s="157"/>
      <c r="AL180" s="157"/>
      <c r="AM180" s="157"/>
      <c r="AN180" s="157"/>
      <c r="AO180" s="157"/>
      <c r="AP180" s="157"/>
      <c r="AQ180" s="348"/>
      <c r="AR180" s="348"/>
      <c r="AS180" s="348"/>
      <c r="AT180" s="157"/>
      <c r="AU180" s="157"/>
      <c r="AV180" s="157"/>
      <c r="AW180" s="157"/>
      <c r="AX180" s="157"/>
      <c r="AY180" s="157"/>
      <c r="AZ180" s="157"/>
      <c r="BA180" s="157"/>
      <c r="BB180" s="157"/>
      <c r="BC180" s="157"/>
      <c r="BD180" s="157"/>
      <c r="BE180" s="157"/>
      <c r="BF180" s="157"/>
      <c r="BG180" s="157"/>
      <c r="BH180" s="157"/>
      <c r="BI180" s="157"/>
      <c r="BJ180" s="157"/>
      <c r="BK180" s="157"/>
      <c r="BL180" s="157"/>
      <c r="BM180" s="157"/>
      <c r="BN180" s="157"/>
      <c r="BO180" s="157"/>
      <c r="BP180" s="157"/>
      <c r="BQ180" s="157"/>
      <c r="BR180" s="157"/>
      <c r="BS180" s="157"/>
    </row>
    <row r="181" spans="1:71" s="352" customFormat="1" ht="12.75" x14ac:dyDescent="0.2">
      <c r="A181" s="158"/>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c r="AC181" s="157"/>
      <c r="AD181" s="157"/>
      <c r="AE181" s="157"/>
      <c r="AF181" s="157"/>
      <c r="AG181" s="157"/>
      <c r="AH181" s="157"/>
      <c r="AI181" s="157"/>
      <c r="AJ181" s="157"/>
      <c r="AK181" s="157"/>
      <c r="AL181" s="157"/>
      <c r="AM181" s="157"/>
      <c r="AN181" s="157"/>
      <c r="AO181" s="157"/>
      <c r="AP181" s="157"/>
      <c r="AQ181" s="348"/>
      <c r="AR181" s="348"/>
      <c r="AS181" s="348"/>
      <c r="AT181" s="157"/>
      <c r="AU181" s="157"/>
      <c r="AV181" s="157"/>
      <c r="AW181" s="157"/>
      <c r="AX181" s="157"/>
      <c r="AY181" s="157"/>
      <c r="AZ181" s="157"/>
      <c r="BA181" s="157"/>
      <c r="BB181" s="157"/>
      <c r="BC181" s="157"/>
      <c r="BD181" s="157"/>
      <c r="BE181" s="157"/>
      <c r="BF181" s="157"/>
      <c r="BG181" s="157"/>
      <c r="BH181" s="157"/>
      <c r="BI181" s="157"/>
      <c r="BJ181" s="157"/>
      <c r="BK181" s="157"/>
      <c r="BL181" s="157"/>
      <c r="BM181" s="157"/>
      <c r="BN181" s="157"/>
      <c r="BO181" s="157"/>
      <c r="BP181" s="157"/>
      <c r="BQ181" s="157"/>
      <c r="BR181" s="157"/>
      <c r="BS181" s="157"/>
    </row>
    <row r="182" spans="1:71" s="352" customFormat="1" ht="12.75" x14ac:dyDescent="0.2">
      <c r="A182" s="158"/>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c r="AC182" s="157"/>
      <c r="AD182" s="157"/>
      <c r="AE182" s="157"/>
      <c r="AF182" s="157"/>
      <c r="AG182" s="157"/>
      <c r="AH182" s="157"/>
      <c r="AI182" s="157"/>
      <c r="AJ182" s="157"/>
      <c r="AK182" s="157"/>
      <c r="AL182" s="157"/>
      <c r="AM182" s="157"/>
      <c r="AN182" s="157"/>
      <c r="AO182" s="157"/>
      <c r="AP182" s="157"/>
      <c r="AQ182" s="348"/>
      <c r="AR182" s="348"/>
      <c r="AS182" s="348"/>
      <c r="AT182" s="157"/>
      <c r="AU182" s="157"/>
      <c r="AV182" s="157"/>
      <c r="AW182" s="157"/>
      <c r="AX182" s="157"/>
      <c r="AY182" s="157"/>
      <c r="AZ182" s="157"/>
      <c r="BA182" s="157"/>
      <c r="BB182" s="157"/>
      <c r="BC182" s="157"/>
      <c r="BD182" s="157"/>
      <c r="BE182" s="157"/>
      <c r="BF182" s="157"/>
      <c r="BG182" s="157"/>
      <c r="BH182" s="157"/>
      <c r="BI182" s="157"/>
      <c r="BJ182" s="157"/>
      <c r="BK182" s="157"/>
      <c r="BL182" s="157"/>
      <c r="BM182" s="157"/>
      <c r="BN182" s="157"/>
      <c r="BO182" s="157"/>
      <c r="BP182" s="157"/>
      <c r="BQ182" s="157"/>
      <c r="BR182" s="157"/>
      <c r="BS182" s="157"/>
    </row>
  </sheetData>
  <mergeCells count="19">
    <mergeCell ref="A13:P13"/>
    <mergeCell ref="A5:P5"/>
    <mergeCell ref="A7:P7"/>
    <mergeCell ref="A9:P9"/>
    <mergeCell ref="A10:P10"/>
    <mergeCell ref="A12:P12"/>
    <mergeCell ref="D120:D123"/>
    <mergeCell ref="G120:G123"/>
    <mergeCell ref="A15:P15"/>
    <mergeCell ref="A16:P16"/>
    <mergeCell ref="A18:P18"/>
    <mergeCell ref="D27:F27"/>
    <mergeCell ref="D28:F28"/>
    <mergeCell ref="D29:F29"/>
    <mergeCell ref="D30:F30"/>
    <mergeCell ref="A93:AC93"/>
    <mergeCell ref="A94:I94"/>
    <mergeCell ref="B114:C114"/>
    <mergeCell ref="D114:E1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70" zoomScaleSheetLayoutView="70" workbookViewId="0">
      <selection activeCell="J53" sqref="J53"/>
    </sheetView>
  </sheetViews>
  <sheetFormatPr defaultRowHeight="15.75" x14ac:dyDescent="0.25"/>
  <cols>
    <col min="1" max="1" width="9.140625" style="59"/>
    <col min="2" max="2" width="37.7109375" style="59" customWidth="1"/>
    <col min="3" max="4" width="18.7109375" style="59" customWidth="1"/>
    <col min="5" max="6" width="18.7109375" style="59" hidden="1" customWidth="1"/>
    <col min="7" max="9" width="18.7109375"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04" t="str">
        <f>'2. паспорт  ТП'!A4:S4</f>
        <v>Год раскрытия информации: 2022 год</v>
      </c>
      <c r="B5" s="404"/>
      <c r="C5" s="404"/>
      <c r="D5" s="404"/>
      <c r="E5" s="404"/>
      <c r="F5" s="404"/>
      <c r="G5" s="404"/>
      <c r="H5" s="404"/>
      <c r="I5" s="404"/>
      <c r="J5" s="404"/>
      <c r="K5" s="404"/>
      <c r="L5" s="40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12" t="s">
        <v>7</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13" t="str">
        <f>'1. паспорт местоположение'!A9:C9</f>
        <v>Акционерное общество "Западная энергетическая компания"</v>
      </c>
      <c r="B9" s="413"/>
      <c r="C9" s="413"/>
      <c r="D9" s="413"/>
      <c r="E9" s="413"/>
      <c r="F9" s="413"/>
      <c r="G9" s="413"/>
      <c r="H9" s="413"/>
      <c r="I9" s="413"/>
      <c r="J9" s="413"/>
      <c r="K9" s="413"/>
      <c r="L9" s="413"/>
    </row>
    <row r="10" spans="1:44" x14ac:dyDescent="0.25">
      <c r="A10" s="417" t="s">
        <v>6</v>
      </c>
      <c r="B10" s="417"/>
      <c r="C10" s="417"/>
      <c r="D10" s="417"/>
      <c r="E10" s="417"/>
      <c r="F10" s="417"/>
      <c r="G10" s="417"/>
      <c r="H10" s="417"/>
      <c r="I10" s="417"/>
      <c r="J10" s="417"/>
      <c r="K10" s="417"/>
      <c r="L10" s="417"/>
    </row>
    <row r="11" spans="1:44" ht="18.75" x14ac:dyDescent="0.25">
      <c r="A11" s="412"/>
      <c r="B11" s="412"/>
      <c r="C11" s="412"/>
      <c r="D11" s="412"/>
      <c r="E11" s="412"/>
      <c r="F11" s="412"/>
      <c r="G11" s="412"/>
      <c r="H11" s="412"/>
      <c r="I11" s="412"/>
      <c r="J11" s="412"/>
      <c r="K11" s="412"/>
      <c r="L11" s="412"/>
    </row>
    <row r="12" spans="1:44" x14ac:dyDescent="0.25">
      <c r="A12" s="413" t="str">
        <f>'1. паспорт местоположение'!A12:C12</f>
        <v>L 21-23</v>
      </c>
      <c r="B12" s="413"/>
      <c r="C12" s="413"/>
      <c r="D12" s="413"/>
      <c r="E12" s="413"/>
      <c r="F12" s="413"/>
      <c r="G12" s="413"/>
      <c r="H12" s="413"/>
      <c r="I12" s="413"/>
      <c r="J12" s="413"/>
      <c r="K12" s="413"/>
      <c r="L12" s="413"/>
    </row>
    <row r="13" spans="1:44" x14ac:dyDescent="0.25">
      <c r="A13" s="417" t="s">
        <v>5</v>
      </c>
      <c r="B13" s="417"/>
      <c r="C13" s="417"/>
      <c r="D13" s="417"/>
      <c r="E13" s="417"/>
      <c r="F13" s="417"/>
      <c r="G13" s="417"/>
      <c r="H13" s="417"/>
      <c r="I13" s="417"/>
      <c r="J13" s="417"/>
      <c r="K13" s="417"/>
      <c r="L13" s="417"/>
    </row>
    <row r="14" spans="1:44" ht="18.75" x14ac:dyDescent="0.25">
      <c r="A14" s="418"/>
      <c r="B14" s="418"/>
      <c r="C14" s="418"/>
      <c r="D14" s="418"/>
      <c r="E14" s="418"/>
      <c r="F14" s="418"/>
      <c r="G14" s="418"/>
      <c r="H14" s="418"/>
      <c r="I14" s="418"/>
      <c r="J14" s="418"/>
      <c r="K14" s="418"/>
      <c r="L14" s="418"/>
    </row>
    <row r="15" spans="1:44" ht="102" customHeight="1" x14ac:dyDescent="0.25">
      <c r="A15" s="419" t="str">
        <f>'1. паспорт местоположение'!A15</f>
        <v>Устройство систем кондиционирования ПС Луговая, ПС Окружная</v>
      </c>
      <c r="B15" s="419"/>
      <c r="C15" s="419"/>
      <c r="D15" s="419"/>
      <c r="E15" s="419"/>
      <c r="F15" s="419"/>
      <c r="G15" s="419"/>
      <c r="H15" s="419"/>
      <c r="I15" s="419"/>
      <c r="J15" s="419"/>
      <c r="K15" s="419"/>
      <c r="L15" s="419"/>
    </row>
    <row r="16" spans="1:44" x14ac:dyDescent="0.25">
      <c r="A16" s="417" t="s">
        <v>4</v>
      </c>
      <c r="B16" s="417"/>
      <c r="C16" s="417"/>
      <c r="D16" s="417"/>
      <c r="E16" s="417"/>
      <c r="F16" s="417"/>
      <c r="G16" s="417"/>
      <c r="H16" s="417"/>
      <c r="I16" s="417"/>
      <c r="J16" s="417"/>
      <c r="K16" s="417"/>
      <c r="L16" s="417"/>
    </row>
    <row r="17" spans="1:12" ht="15.75" customHeight="1" x14ac:dyDescent="0.25">
      <c r="L17" s="84"/>
    </row>
    <row r="18" spans="1:12" x14ac:dyDescent="0.25">
      <c r="K18" s="83"/>
    </row>
    <row r="19" spans="1:12" ht="15.75" customHeight="1" x14ac:dyDescent="0.25">
      <c r="A19" s="481" t="s">
        <v>478</v>
      </c>
      <c r="B19" s="481"/>
      <c r="C19" s="481"/>
      <c r="D19" s="481"/>
      <c r="E19" s="481"/>
      <c r="F19" s="481"/>
      <c r="G19" s="481"/>
      <c r="H19" s="481"/>
      <c r="I19" s="481"/>
      <c r="J19" s="481"/>
      <c r="K19" s="481"/>
      <c r="L19" s="481"/>
    </row>
    <row r="20" spans="1:12" x14ac:dyDescent="0.25">
      <c r="A20" s="61"/>
      <c r="B20" s="61"/>
      <c r="C20" s="82"/>
      <c r="D20" s="82"/>
      <c r="E20" s="82"/>
      <c r="F20" s="82"/>
      <c r="G20" s="82"/>
      <c r="H20" s="82"/>
      <c r="I20" s="82"/>
      <c r="J20" s="82"/>
      <c r="K20" s="82"/>
      <c r="L20" s="82"/>
    </row>
    <row r="21" spans="1:12" ht="28.5" customHeight="1" x14ac:dyDescent="0.25">
      <c r="A21" s="473" t="s">
        <v>216</v>
      </c>
      <c r="B21" s="473" t="s">
        <v>215</v>
      </c>
      <c r="C21" s="479" t="s">
        <v>410</v>
      </c>
      <c r="D21" s="479"/>
      <c r="E21" s="479"/>
      <c r="F21" s="479"/>
      <c r="G21" s="479"/>
      <c r="H21" s="479"/>
      <c r="I21" s="474" t="s">
        <v>214</v>
      </c>
      <c r="J21" s="476" t="s">
        <v>412</v>
      </c>
      <c r="K21" s="473" t="s">
        <v>213</v>
      </c>
      <c r="L21" s="475" t="s">
        <v>411</v>
      </c>
    </row>
    <row r="22" spans="1:12" ht="58.5" customHeight="1" x14ac:dyDescent="0.25">
      <c r="A22" s="473"/>
      <c r="B22" s="473"/>
      <c r="C22" s="480" t="s">
        <v>2</v>
      </c>
      <c r="D22" s="480"/>
      <c r="E22" s="480" t="s">
        <v>9</v>
      </c>
      <c r="F22" s="480"/>
      <c r="G22" s="480" t="s">
        <v>532</v>
      </c>
      <c r="H22" s="480"/>
      <c r="I22" s="474"/>
      <c r="J22" s="477"/>
      <c r="K22" s="473"/>
      <c r="L22" s="475"/>
    </row>
    <row r="23" spans="1:12" ht="31.5" x14ac:dyDescent="0.25">
      <c r="A23" s="473"/>
      <c r="B23" s="473"/>
      <c r="C23" s="81" t="s">
        <v>212</v>
      </c>
      <c r="D23" s="81" t="s">
        <v>211</v>
      </c>
      <c r="E23" s="81" t="s">
        <v>212</v>
      </c>
      <c r="F23" s="81" t="s">
        <v>211</v>
      </c>
      <c r="G23" s="81" t="s">
        <v>212</v>
      </c>
      <c r="H23" s="81" t="s">
        <v>211</v>
      </c>
      <c r="I23" s="474"/>
      <c r="J23" s="478"/>
      <c r="K23" s="473"/>
      <c r="L23" s="475"/>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5">
        <v>1</v>
      </c>
      <c r="B25" s="76" t="s">
        <v>210</v>
      </c>
      <c r="C25" s="79"/>
      <c r="D25" s="79"/>
      <c r="E25" s="79"/>
      <c r="F25" s="79"/>
      <c r="G25" s="79"/>
      <c r="H25" s="79"/>
      <c r="I25" s="79"/>
      <c r="J25" s="79"/>
      <c r="K25" s="73"/>
      <c r="L25" s="92"/>
    </row>
    <row r="26" spans="1:12" ht="21.75" customHeight="1" x14ac:dyDescent="0.25">
      <c r="A26" s="75" t="s">
        <v>209</v>
      </c>
      <c r="B26" s="80" t="s">
        <v>417</v>
      </c>
      <c r="C26" s="180" t="s">
        <v>526</v>
      </c>
      <c r="D26" s="180" t="s">
        <v>526</v>
      </c>
      <c r="E26" s="180"/>
      <c r="F26" s="180"/>
      <c r="G26" s="180" t="s">
        <v>528</v>
      </c>
      <c r="H26" s="180" t="s">
        <v>528</v>
      </c>
      <c r="I26" s="180"/>
      <c r="J26" s="79"/>
      <c r="K26" s="73"/>
      <c r="L26" s="73"/>
    </row>
    <row r="27" spans="1:12" s="62" customFormat="1" ht="39" customHeight="1" x14ac:dyDescent="0.25">
      <c r="A27" s="75" t="s">
        <v>208</v>
      </c>
      <c r="B27" s="80" t="s">
        <v>419</v>
      </c>
      <c r="C27" s="180" t="s">
        <v>526</v>
      </c>
      <c r="D27" s="180" t="s">
        <v>526</v>
      </c>
      <c r="E27" s="180"/>
      <c r="F27" s="180"/>
      <c r="G27" s="180" t="s">
        <v>528</v>
      </c>
      <c r="H27" s="180" t="s">
        <v>528</v>
      </c>
      <c r="I27" s="180"/>
      <c r="J27" s="79"/>
      <c r="K27" s="73"/>
      <c r="L27" s="73"/>
    </row>
    <row r="28" spans="1:12" s="62" customFormat="1" ht="70.5" customHeight="1" x14ac:dyDescent="0.25">
      <c r="A28" s="75" t="s">
        <v>418</v>
      </c>
      <c r="B28" s="80" t="s">
        <v>423</v>
      </c>
      <c r="C28" s="180" t="s">
        <v>526</v>
      </c>
      <c r="D28" s="180" t="s">
        <v>526</v>
      </c>
      <c r="E28" s="180"/>
      <c r="F28" s="180"/>
      <c r="G28" s="180" t="s">
        <v>528</v>
      </c>
      <c r="H28" s="180" t="s">
        <v>528</v>
      </c>
      <c r="I28" s="180"/>
      <c r="J28" s="79"/>
      <c r="K28" s="73"/>
      <c r="L28" s="73"/>
    </row>
    <row r="29" spans="1:12" s="62" customFormat="1" ht="54" customHeight="1" x14ac:dyDescent="0.25">
      <c r="A29" s="75" t="s">
        <v>207</v>
      </c>
      <c r="B29" s="80" t="s">
        <v>422</v>
      </c>
      <c r="C29" s="180" t="s">
        <v>526</v>
      </c>
      <c r="D29" s="180" t="s">
        <v>526</v>
      </c>
      <c r="E29" s="180"/>
      <c r="F29" s="180"/>
      <c r="G29" s="180" t="s">
        <v>528</v>
      </c>
      <c r="H29" s="180" t="s">
        <v>528</v>
      </c>
      <c r="I29" s="180"/>
      <c r="J29" s="79"/>
      <c r="K29" s="73"/>
      <c r="L29" s="73"/>
    </row>
    <row r="30" spans="1:12" s="62" customFormat="1" ht="42" customHeight="1" x14ac:dyDescent="0.25">
      <c r="A30" s="75" t="s">
        <v>206</v>
      </c>
      <c r="B30" s="80" t="s">
        <v>424</v>
      </c>
      <c r="C30" s="180" t="s">
        <v>526</v>
      </c>
      <c r="D30" s="180" t="s">
        <v>526</v>
      </c>
      <c r="E30" s="180"/>
      <c r="F30" s="180"/>
      <c r="G30" s="180" t="s">
        <v>528</v>
      </c>
      <c r="H30" s="180" t="s">
        <v>528</v>
      </c>
      <c r="I30" s="180"/>
      <c r="J30" s="79"/>
      <c r="K30" s="73"/>
      <c r="L30" s="73"/>
    </row>
    <row r="31" spans="1:12" s="62" customFormat="1" ht="37.5" customHeight="1" x14ac:dyDescent="0.25">
      <c r="A31" s="75" t="s">
        <v>205</v>
      </c>
      <c r="B31" s="74" t="s">
        <v>420</v>
      </c>
      <c r="C31" s="180" t="s">
        <v>526</v>
      </c>
      <c r="D31" s="180" t="s">
        <v>526</v>
      </c>
      <c r="E31" s="180"/>
      <c r="F31" s="180"/>
      <c r="G31" s="180" t="s">
        <v>528</v>
      </c>
      <c r="H31" s="180" t="s">
        <v>528</v>
      </c>
      <c r="I31" s="180"/>
      <c r="J31" s="79"/>
      <c r="K31" s="73"/>
      <c r="L31" s="73"/>
    </row>
    <row r="32" spans="1:12" s="62" customFormat="1" ht="31.5" x14ac:dyDescent="0.25">
      <c r="A32" s="75" t="s">
        <v>203</v>
      </c>
      <c r="B32" s="74" t="s">
        <v>425</v>
      </c>
      <c r="C32" s="180" t="s">
        <v>526</v>
      </c>
      <c r="D32" s="180" t="s">
        <v>526</v>
      </c>
      <c r="E32" s="180"/>
      <c r="F32" s="180"/>
      <c r="G32" s="180" t="s">
        <v>528</v>
      </c>
      <c r="H32" s="180" t="s">
        <v>528</v>
      </c>
      <c r="I32" s="180"/>
      <c r="J32" s="79"/>
      <c r="K32" s="73"/>
      <c r="L32" s="73"/>
    </row>
    <row r="33" spans="1:12" s="62" customFormat="1" ht="37.5" customHeight="1" x14ac:dyDescent="0.25">
      <c r="A33" s="75" t="s">
        <v>436</v>
      </c>
      <c r="B33" s="74" t="s">
        <v>352</v>
      </c>
      <c r="C33" s="180" t="s">
        <v>526</v>
      </c>
      <c r="D33" s="180" t="s">
        <v>526</v>
      </c>
      <c r="E33" s="180"/>
      <c r="F33" s="180"/>
      <c r="G33" s="180" t="s">
        <v>528</v>
      </c>
      <c r="H33" s="180" t="s">
        <v>528</v>
      </c>
      <c r="I33" s="180"/>
      <c r="J33" s="79"/>
      <c r="K33" s="73"/>
      <c r="L33" s="73"/>
    </row>
    <row r="34" spans="1:12" s="62" customFormat="1" ht="47.25" customHeight="1" x14ac:dyDescent="0.25">
      <c r="A34" s="75" t="s">
        <v>437</v>
      </c>
      <c r="B34" s="74" t="s">
        <v>429</v>
      </c>
      <c r="C34" s="180" t="s">
        <v>526</v>
      </c>
      <c r="D34" s="180" t="s">
        <v>526</v>
      </c>
      <c r="E34" s="180"/>
      <c r="F34" s="180"/>
      <c r="G34" s="180" t="s">
        <v>528</v>
      </c>
      <c r="H34" s="180" t="s">
        <v>528</v>
      </c>
      <c r="I34" s="180"/>
      <c r="J34" s="78"/>
      <c r="K34" s="78"/>
      <c r="L34" s="73"/>
    </row>
    <row r="35" spans="1:12" s="62" customFormat="1" ht="49.5" customHeight="1" x14ac:dyDescent="0.25">
      <c r="A35" s="75" t="s">
        <v>438</v>
      </c>
      <c r="B35" s="74" t="s">
        <v>204</v>
      </c>
      <c r="C35" s="180" t="s">
        <v>526</v>
      </c>
      <c r="D35" s="180" t="s">
        <v>526</v>
      </c>
      <c r="E35" s="180"/>
      <c r="F35" s="180"/>
      <c r="G35" s="180" t="s">
        <v>528</v>
      </c>
      <c r="H35" s="180" t="s">
        <v>528</v>
      </c>
      <c r="I35" s="180"/>
      <c r="J35" s="78"/>
      <c r="K35" s="78"/>
      <c r="L35" s="73"/>
    </row>
    <row r="36" spans="1:12" ht="37.5" customHeight="1" x14ac:dyDescent="0.25">
      <c r="A36" s="75" t="s">
        <v>439</v>
      </c>
      <c r="B36" s="74" t="s">
        <v>421</v>
      </c>
      <c r="C36" s="180" t="s">
        <v>526</v>
      </c>
      <c r="D36" s="180" t="s">
        <v>526</v>
      </c>
      <c r="E36" s="180"/>
      <c r="F36" s="180"/>
      <c r="G36" s="180" t="s">
        <v>528</v>
      </c>
      <c r="H36" s="180" t="s">
        <v>528</v>
      </c>
      <c r="I36" s="180"/>
      <c r="J36" s="77"/>
      <c r="K36" s="73"/>
      <c r="L36" s="73"/>
    </row>
    <row r="37" spans="1:12" x14ac:dyDescent="0.25">
      <c r="A37" s="75" t="s">
        <v>440</v>
      </c>
      <c r="B37" s="74" t="s">
        <v>202</v>
      </c>
      <c r="C37" s="180" t="s">
        <v>526</v>
      </c>
      <c r="D37" s="180" t="s">
        <v>526</v>
      </c>
      <c r="E37" s="180"/>
      <c r="F37" s="180"/>
      <c r="G37" s="180" t="s">
        <v>528</v>
      </c>
      <c r="H37" s="180" t="s">
        <v>528</v>
      </c>
      <c r="I37" s="180"/>
      <c r="J37" s="77"/>
      <c r="K37" s="73"/>
      <c r="L37" s="73"/>
    </row>
    <row r="38" spans="1:12" x14ac:dyDescent="0.25">
      <c r="A38" s="75" t="s">
        <v>441</v>
      </c>
      <c r="B38" s="76" t="s">
        <v>201</v>
      </c>
      <c r="C38" s="180" t="s">
        <v>526</v>
      </c>
      <c r="D38" s="180" t="s">
        <v>526</v>
      </c>
      <c r="E38" s="73"/>
      <c r="F38" s="73"/>
      <c r="G38" s="73"/>
      <c r="H38" s="73"/>
      <c r="I38" s="73"/>
      <c r="J38" s="73"/>
      <c r="K38" s="73"/>
      <c r="L38" s="73"/>
    </row>
    <row r="39" spans="1:12" ht="63" x14ac:dyDescent="0.25">
      <c r="A39" s="75">
        <v>2</v>
      </c>
      <c r="B39" s="74" t="s">
        <v>426</v>
      </c>
      <c r="C39" s="180" t="s">
        <v>526</v>
      </c>
      <c r="D39" s="180" t="s">
        <v>526</v>
      </c>
      <c r="E39" s="180"/>
      <c r="F39" s="180"/>
      <c r="G39" s="180" t="s">
        <v>528</v>
      </c>
      <c r="H39" s="180" t="s">
        <v>528</v>
      </c>
      <c r="I39" s="180"/>
      <c r="J39" s="73"/>
      <c r="K39" s="73"/>
      <c r="L39" s="73"/>
    </row>
    <row r="40" spans="1:12" ht="33.75" customHeight="1" x14ac:dyDescent="0.25">
      <c r="A40" s="75" t="s">
        <v>200</v>
      </c>
      <c r="B40" s="74" t="s">
        <v>428</v>
      </c>
      <c r="C40" s="180" t="s">
        <v>526</v>
      </c>
      <c r="D40" s="180" t="s">
        <v>526</v>
      </c>
      <c r="E40" s="181"/>
      <c r="F40" s="181"/>
      <c r="G40" s="181">
        <v>44226</v>
      </c>
      <c r="H40" s="181">
        <v>44560</v>
      </c>
      <c r="I40" s="180"/>
      <c r="J40" s="73"/>
      <c r="K40" s="73"/>
      <c r="L40" s="73"/>
    </row>
    <row r="41" spans="1:12" ht="63" customHeight="1" x14ac:dyDescent="0.25">
      <c r="A41" s="75" t="s">
        <v>199</v>
      </c>
      <c r="B41" s="76" t="s">
        <v>509</v>
      </c>
      <c r="C41" s="180" t="s">
        <v>526</v>
      </c>
      <c r="D41" s="180" t="s">
        <v>526</v>
      </c>
      <c r="E41" s="73"/>
      <c r="F41" s="73"/>
      <c r="G41" s="73"/>
      <c r="H41" s="73"/>
      <c r="I41" s="73"/>
      <c r="J41" s="73"/>
      <c r="K41" s="73"/>
      <c r="L41" s="73"/>
    </row>
    <row r="42" spans="1:12" ht="58.5" customHeight="1" x14ac:dyDescent="0.25">
      <c r="A42" s="75">
        <v>3</v>
      </c>
      <c r="B42" s="74" t="s">
        <v>427</v>
      </c>
      <c r="C42" s="180" t="s">
        <v>526</v>
      </c>
      <c r="D42" s="180" t="s">
        <v>526</v>
      </c>
      <c r="E42" s="180"/>
      <c r="F42" s="180"/>
      <c r="G42" s="180" t="s">
        <v>528</v>
      </c>
      <c r="H42" s="180" t="s">
        <v>528</v>
      </c>
      <c r="I42" s="180"/>
      <c r="J42" s="73"/>
      <c r="K42" s="73"/>
      <c r="L42" s="73"/>
    </row>
    <row r="43" spans="1:12" ht="34.5" customHeight="1" x14ac:dyDescent="0.25">
      <c r="A43" s="75" t="s">
        <v>198</v>
      </c>
      <c r="B43" s="74" t="s">
        <v>196</v>
      </c>
      <c r="C43" s="180" t="s">
        <v>526</v>
      </c>
      <c r="D43" s="180" t="s">
        <v>526</v>
      </c>
      <c r="E43" s="181"/>
      <c r="F43" s="180"/>
      <c r="G43" s="181">
        <v>44226</v>
      </c>
      <c r="H43" s="181">
        <v>44560</v>
      </c>
      <c r="I43" s="180"/>
      <c r="J43" s="73"/>
      <c r="K43" s="73"/>
      <c r="L43" s="73"/>
    </row>
    <row r="44" spans="1:12" ht="24.75" customHeight="1" x14ac:dyDescent="0.25">
      <c r="A44" s="75" t="s">
        <v>197</v>
      </c>
      <c r="B44" s="74" t="s">
        <v>194</v>
      </c>
      <c r="C44" s="180" t="s">
        <v>526</v>
      </c>
      <c r="D44" s="180" t="s">
        <v>526</v>
      </c>
      <c r="E44" s="180"/>
      <c r="F44" s="180"/>
      <c r="G44" s="180" t="s">
        <v>528</v>
      </c>
      <c r="H44" s="180" t="s">
        <v>528</v>
      </c>
      <c r="I44" s="180"/>
      <c r="J44" s="73"/>
      <c r="K44" s="73"/>
      <c r="L44" s="73"/>
    </row>
    <row r="45" spans="1:12" ht="90.75" customHeight="1" x14ac:dyDescent="0.25">
      <c r="A45" s="75" t="s">
        <v>195</v>
      </c>
      <c r="B45" s="74" t="s">
        <v>432</v>
      </c>
      <c r="C45" s="180" t="s">
        <v>526</v>
      </c>
      <c r="D45" s="180" t="s">
        <v>526</v>
      </c>
      <c r="E45" s="180"/>
      <c r="F45" s="180"/>
      <c r="G45" s="180" t="s">
        <v>528</v>
      </c>
      <c r="H45" s="180" t="s">
        <v>528</v>
      </c>
      <c r="I45" s="180"/>
      <c r="J45" s="73"/>
      <c r="K45" s="73"/>
      <c r="L45" s="73"/>
    </row>
    <row r="46" spans="1:12" ht="167.25" customHeight="1" x14ac:dyDescent="0.25">
      <c r="A46" s="75" t="s">
        <v>193</v>
      </c>
      <c r="B46" s="74" t="s">
        <v>430</v>
      </c>
      <c r="C46" s="180" t="s">
        <v>526</v>
      </c>
      <c r="D46" s="180" t="s">
        <v>526</v>
      </c>
      <c r="E46" s="180"/>
      <c r="F46" s="180"/>
      <c r="G46" s="180" t="s">
        <v>528</v>
      </c>
      <c r="H46" s="180" t="s">
        <v>528</v>
      </c>
      <c r="I46" s="180"/>
      <c r="J46" s="73"/>
      <c r="K46" s="73"/>
      <c r="L46" s="73"/>
    </row>
    <row r="47" spans="1:12" ht="30.75" customHeight="1" x14ac:dyDescent="0.25">
      <c r="A47" s="75" t="s">
        <v>191</v>
      </c>
      <c r="B47" s="74" t="s">
        <v>192</v>
      </c>
      <c r="C47" s="180" t="s">
        <v>526</v>
      </c>
      <c r="D47" s="180" t="s">
        <v>526</v>
      </c>
      <c r="E47" s="180"/>
      <c r="F47" s="180"/>
      <c r="G47" s="180" t="s">
        <v>528</v>
      </c>
      <c r="H47" s="180" t="s">
        <v>528</v>
      </c>
      <c r="I47" s="180"/>
      <c r="J47" s="73"/>
      <c r="K47" s="73"/>
      <c r="L47" s="73"/>
    </row>
    <row r="48" spans="1:12" ht="37.5" customHeight="1" x14ac:dyDescent="0.25">
      <c r="A48" s="75" t="s">
        <v>442</v>
      </c>
      <c r="B48" s="76" t="s">
        <v>190</v>
      </c>
      <c r="C48" s="180" t="s">
        <v>526</v>
      </c>
      <c r="D48" s="180" t="s">
        <v>526</v>
      </c>
      <c r="E48" s="73"/>
      <c r="F48" s="73"/>
      <c r="G48" s="73"/>
      <c r="H48" s="73"/>
      <c r="I48" s="73"/>
      <c r="J48" s="73"/>
      <c r="K48" s="73"/>
      <c r="L48" s="73"/>
    </row>
    <row r="49" spans="1:12" ht="35.25" customHeight="1" x14ac:dyDescent="0.25">
      <c r="A49" s="75">
        <v>4</v>
      </c>
      <c r="B49" s="74" t="s">
        <v>188</v>
      </c>
      <c r="C49" s="180" t="s">
        <v>526</v>
      </c>
      <c r="D49" s="180" t="s">
        <v>526</v>
      </c>
      <c r="E49" s="180"/>
      <c r="F49" s="180"/>
      <c r="G49" s="180" t="s">
        <v>528</v>
      </c>
      <c r="H49" s="180" t="s">
        <v>528</v>
      </c>
      <c r="I49" s="180"/>
      <c r="J49" s="73"/>
      <c r="K49" s="73"/>
      <c r="L49" s="73"/>
    </row>
    <row r="50" spans="1:12" ht="86.25" customHeight="1" x14ac:dyDescent="0.25">
      <c r="A50" s="75" t="s">
        <v>189</v>
      </c>
      <c r="B50" s="74" t="s">
        <v>431</v>
      </c>
      <c r="C50" s="180" t="s">
        <v>526</v>
      </c>
      <c r="D50" s="180" t="s">
        <v>526</v>
      </c>
      <c r="E50" s="180"/>
      <c r="F50" s="180"/>
      <c r="G50" s="180" t="s">
        <v>528</v>
      </c>
      <c r="H50" s="180" t="s">
        <v>528</v>
      </c>
      <c r="I50" s="180"/>
      <c r="J50" s="73"/>
      <c r="K50" s="73"/>
      <c r="L50" s="73"/>
    </row>
    <row r="51" spans="1:12" ht="77.25" customHeight="1" x14ac:dyDescent="0.25">
      <c r="A51" s="75" t="s">
        <v>187</v>
      </c>
      <c r="B51" s="74" t="s">
        <v>433</v>
      </c>
      <c r="C51" s="180" t="s">
        <v>526</v>
      </c>
      <c r="D51" s="180" t="s">
        <v>526</v>
      </c>
      <c r="E51" s="180"/>
      <c r="F51" s="180"/>
      <c r="G51" s="180" t="s">
        <v>528</v>
      </c>
      <c r="H51" s="180" t="s">
        <v>528</v>
      </c>
      <c r="I51" s="180"/>
      <c r="J51" s="73"/>
      <c r="K51" s="73"/>
      <c r="L51" s="73"/>
    </row>
    <row r="52" spans="1:12" ht="71.25" customHeight="1" x14ac:dyDescent="0.25">
      <c r="A52" s="75" t="s">
        <v>185</v>
      </c>
      <c r="B52" s="74" t="s">
        <v>186</v>
      </c>
      <c r="C52" s="180" t="s">
        <v>526</v>
      </c>
      <c r="D52" s="180" t="s">
        <v>526</v>
      </c>
      <c r="E52" s="180"/>
      <c r="F52" s="180"/>
      <c r="G52" s="180" t="s">
        <v>528</v>
      </c>
      <c r="H52" s="180" t="s">
        <v>528</v>
      </c>
      <c r="I52" s="180"/>
      <c r="J52" s="73"/>
      <c r="K52" s="73"/>
      <c r="L52" s="73"/>
    </row>
    <row r="53" spans="1:12" ht="48" customHeight="1" x14ac:dyDescent="0.25">
      <c r="A53" s="75" t="s">
        <v>183</v>
      </c>
      <c r="B53" s="137" t="s">
        <v>434</v>
      </c>
      <c r="C53" s="180" t="s">
        <v>526</v>
      </c>
      <c r="D53" s="180" t="s">
        <v>526</v>
      </c>
      <c r="E53" s="181"/>
      <c r="F53" s="181"/>
      <c r="G53" s="181">
        <v>44226</v>
      </c>
      <c r="H53" s="181">
        <v>44560</v>
      </c>
      <c r="I53" s="180"/>
      <c r="J53" s="73"/>
      <c r="K53" s="73"/>
      <c r="L53" s="73"/>
    </row>
    <row r="54" spans="1:12" ht="46.5" customHeight="1" x14ac:dyDescent="0.25">
      <c r="A54" s="75" t="s">
        <v>435</v>
      </c>
      <c r="B54" s="74" t="s">
        <v>184</v>
      </c>
      <c r="C54" s="180" t="s">
        <v>526</v>
      </c>
      <c r="D54" s="180" t="s">
        <v>526</v>
      </c>
      <c r="E54" s="180"/>
      <c r="F54" s="180"/>
      <c r="G54" s="180" t="s">
        <v>528</v>
      </c>
      <c r="H54" s="180" t="s">
        <v>528</v>
      </c>
      <c r="I54" s="180"/>
      <c r="J54" s="73"/>
      <c r="K54" s="73"/>
      <c r="L54" s="7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topLeftCell="A20" zoomScale="80" zoomScaleNormal="80" zoomScaleSheetLayoutView="70" workbookViewId="0">
      <pane xSplit="4" ySplit="5" topLeftCell="E52" activePane="bottomRight" state="frozen"/>
      <selection activeCell="A20" sqref="A20"/>
      <selection pane="topRight" activeCell="E20" sqref="E20"/>
      <selection pane="bottomLeft" activeCell="A25" sqref="A25"/>
      <selection pane="bottomRight" activeCell="F24" sqref="F24:F6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27" width="9" style="59" customWidth="1"/>
    <col min="28" max="28" width="13.140625" style="58" customWidth="1"/>
    <col min="29" max="29" width="20.140625" style="58" customWidth="1"/>
    <col min="30"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59"/>
      <c r="B5" s="59"/>
      <c r="C5" s="59"/>
      <c r="D5" s="59"/>
      <c r="E5" s="59"/>
      <c r="F5" s="59"/>
      <c r="AC5" s="14"/>
    </row>
    <row r="6" spans="1:29"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140"/>
      <c r="B7" s="140"/>
      <c r="C7" s="140"/>
      <c r="D7" s="140"/>
      <c r="E7" s="140"/>
      <c r="F7" s="140"/>
      <c r="G7" s="140"/>
      <c r="H7" s="140"/>
      <c r="I7" s="140"/>
      <c r="J7" s="140"/>
      <c r="K7" s="140"/>
      <c r="L7" s="140"/>
      <c r="M7" s="140"/>
      <c r="N7" s="71"/>
      <c r="O7" s="71"/>
      <c r="P7" s="71"/>
      <c r="Q7" s="71"/>
      <c r="R7" s="71"/>
      <c r="S7" s="71"/>
      <c r="T7" s="71"/>
      <c r="U7" s="71"/>
      <c r="V7" s="71"/>
      <c r="W7" s="71"/>
      <c r="X7" s="71"/>
      <c r="Y7" s="71"/>
      <c r="Z7" s="71"/>
      <c r="AA7" s="71"/>
      <c r="AB7" s="71"/>
      <c r="AC7" s="71"/>
    </row>
    <row r="8" spans="1:29" x14ac:dyDescent="0.25">
      <c r="A8" s="413" t="str">
        <f>'1. паспорт местоположение'!A9:C9</f>
        <v>Акционерное общество "Западная энергетическая компания"</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7" t="s">
        <v>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140"/>
      <c r="B10" s="140"/>
      <c r="C10" s="140"/>
      <c r="D10" s="140"/>
      <c r="E10" s="140"/>
      <c r="F10" s="140"/>
      <c r="G10" s="140"/>
      <c r="H10" s="140"/>
      <c r="I10" s="140"/>
      <c r="J10" s="140"/>
      <c r="K10" s="140"/>
      <c r="L10" s="140"/>
      <c r="M10" s="140"/>
      <c r="N10" s="71"/>
      <c r="O10" s="71"/>
      <c r="P10" s="71"/>
      <c r="Q10" s="71"/>
      <c r="R10" s="71"/>
      <c r="S10" s="71"/>
      <c r="T10" s="71"/>
      <c r="U10" s="71"/>
      <c r="V10" s="71"/>
      <c r="W10" s="71"/>
      <c r="X10" s="71"/>
      <c r="Y10" s="71"/>
      <c r="Z10" s="71"/>
      <c r="AA10" s="71"/>
      <c r="AB10" s="71"/>
      <c r="AC10" s="71"/>
    </row>
    <row r="11" spans="1:29" x14ac:dyDescent="0.25">
      <c r="A11" s="413" t="str">
        <f>'1. паспорт местоположение'!A12:C12</f>
        <v>L 21-23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7" t="s">
        <v>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10"/>
      <c r="K13" s="10"/>
      <c r="L13" s="10"/>
      <c r="M13" s="10"/>
      <c r="N13" s="70"/>
      <c r="O13" s="70"/>
      <c r="P13" s="70"/>
      <c r="Q13" s="70"/>
      <c r="R13" s="70"/>
      <c r="S13" s="70"/>
      <c r="T13" s="70"/>
      <c r="U13" s="70"/>
      <c r="V13" s="70"/>
      <c r="W13" s="70"/>
      <c r="X13" s="70"/>
      <c r="Y13" s="70"/>
      <c r="Z13" s="70"/>
      <c r="AA13" s="70"/>
      <c r="AB13" s="70"/>
      <c r="AC13" s="70"/>
    </row>
    <row r="14" spans="1:29" ht="45.75" customHeight="1" x14ac:dyDescent="0.25">
      <c r="A14" s="419" t="str">
        <f>'1. паспорт местоположение'!A15</f>
        <v>Устройство систем кондиционирования ПС Луговая, ПС Окружная</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7" t="s">
        <v>4</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2" x14ac:dyDescent="0.25">
      <c r="A17" s="59"/>
      <c r="AB17" s="59"/>
    </row>
    <row r="18" spans="1:32" x14ac:dyDescent="0.25">
      <c r="A18" s="484" t="s">
        <v>479</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59"/>
      <c r="B19" s="59"/>
      <c r="C19" s="59"/>
      <c r="D19" s="59"/>
      <c r="E19" s="59"/>
      <c r="F19" s="59"/>
      <c r="AB19" s="59"/>
    </row>
    <row r="20" spans="1:32" ht="33" customHeight="1" x14ac:dyDescent="0.25">
      <c r="A20" s="485" t="s">
        <v>182</v>
      </c>
      <c r="B20" s="485" t="s">
        <v>181</v>
      </c>
      <c r="C20" s="490" t="s">
        <v>180</v>
      </c>
      <c r="D20" s="490"/>
      <c r="E20" s="491" t="s">
        <v>179</v>
      </c>
      <c r="F20" s="491"/>
      <c r="G20" s="485" t="s">
        <v>550</v>
      </c>
      <c r="H20" s="488" t="s">
        <v>549</v>
      </c>
      <c r="I20" s="489"/>
      <c r="J20" s="489"/>
      <c r="K20" s="489"/>
      <c r="L20" s="488" t="s">
        <v>538</v>
      </c>
      <c r="M20" s="489"/>
      <c r="N20" s="489"/>
      <c r="O20" s="489"/>
      <c r="P20" s="488" t="s">
        <v>537</v>
      </c>
      <c r="Q20" s="489"/>
      <c r="R20" s="489"/>
      <c r="S20" s="489"/>
      <c r="T20" s="488" t="s">
        <v>540</v>
      </c>
      <c r="U20" s="489"/>
      <c r="V20" s="489"/>
      <c r="W20" s="489"/>
      <c r="X20" s="488" t="s">
        <v>603</v>
      </c>
      <c r="Y20" s="489"/>
      <c r="Z20" s="489"/>
      <c r="AA20" s="489"/>
      <c r="AB20" s="482" t="s">
        <v>178</v>
      </c>
      <c r="AC20" s="482"/>
      <c r="AD20" s="69"/>
      <c r="AE20" s="69"/>
      <c r="AF20" s="69"/>
    </row>
    <row r="21" spans="1:32" ht="99.75" customHeight="1" x14ac:dyDescent="0.25">
      <c r="A21" s="486"/>
      <c r="B21" s="486"/>
      <c r="C21" s="490"/>
      <c r="D21" s="490"/>
      <c r="E21" s="491"/>
      <c r="F21" s="491"/>
      <c r="G21" s="486"/>
      <c r="H21" s="490" t="s">
        <v>2</v>
      </c>
      <c r="I21" s="490"/>
      <c r="J21" s="490" t="s">
        <v>551</v>
      </c>
      <c r="K21" s="490"/>
      <c r="L21" s="490" t="s">
        <v>2</v>
      </c>
      <c r="M21" s="490"/>
      <c r="N21" s="490" t="s">
        <v>551</v>
      </c>
      <c r="O21" s="490"/>
      <c r="P21" s="490" t="s">
        <v>2</v>
      </c>
      <c r="Q21" s="490"/>
      <c r="R21" s="490" t="s">
        <v>177</v>
      </c>
      <c r="S21" s="490"/>
      <c r="T21" s="490" t="s">
        <v>2</v>
      </c>
      <c r="U21" s="490"/>
      <c r="V21" s="490" t="s">
        <v>177</v>
      </c>
      <c r="W21" s="490"/>
      <c r="X21" s="490" t="s">
        <v>2</v>
      </c>
      <c r="Y21" s="490"/>
      <c r="Z21" s="490" t="s">
        <v>177</v>
      </c>
      <c r="AA21" s="490"/>
      <c r="AB21" s="482"/>
      <c r="AC21" s="482"/>
    </row>
    <row r="22" spans="1:32" ht="89.25" customHeight="1" x14ac:dyDescent="0.25">
      <c r="A22" s="487"/>
      <c r="B22" s="487"/>
      <c r="C22" s="213" t="s">
        <v>2</v>
      </c>
      <c r="D22" s="213" t="s">
        <v>177</v>
      </c>
      <c r="E22" s="192" t="s">
        <v>548</v>
      </c>
      <c r="F22" s="192" t="s">
        <v>547</v>
      </c>
      <c r="G22" s="487"/>
      <c r="H22" s="223" t="s">
        <v>460</v>
      </c>
      <c r="I22" s="223" t="s">
        <v>461</v>
      </c>
      <c r="J22" s="223" t="s">
        <v>460</v>
      </c>
      <c r="K22" s="223" t="s">
        <v>461</v>
      </c>
      <c r="L22" s="223" t="s">
        <v>460</v>
      </c>
      <c r="M22" s="223" t="s">
        <v>461</v>
      </c>
      <c r="N22" s="223" t="s">
        <v>460</v>
      </c>
      <c r="O22" s="223" t="s">
        <v>461</v>
      </c>
      <c r="P22" s="223" t="s">
        <v>460</v>
      </c>
      <c r="Q22" s="223" t="s">
        <v>461</v>
      </c>
      <c r="R22" s="223" t="s">
        <v>460</v>
      </c>
      <c r="S22" s="223" t="s">
        <v>461</v>
      </c>
      <c r="T22" s="223" t="s">
        <v>460</v>
      </c>
      <c r="U22" s="223" t="s">
        <v>461</v>
      </c>
      <c r="V22" s="223" t="s">
        <v>460</v>
      </c>
      <c r="W22" s="223" t="s">
        <v>461</v>
      </c>
      <c r="X22" s="223" t="s">
        <v>460</v>
      </c>
      <c r="Y22" s="223" t="s">
        <v>461</v>
      </c>
      <c r="Z22" s="223" t="s">
        <v>460</v>
      </c>
      <c r="AA22" s="223" t="s">
        <v>461</v>
      </c>
      <c r="AB22" s="213" t="s">
        <v>541</v>
      </c>
      <c r="AC22" s="213" t="s">
        <v>177</v>
      </c>
    </row>
    <row r="23" spans="1:32" ht="19.5" customHeight="1" x14ac:dyDescent="0.25">
      <c r="A23" s="224">
        <v>1</v>
      </c>
      <c r="B23" s="224">
        <v>2</v>
      </c>
      <c r="C23" s="224">
        <v>3</v>
      </c>
      <c r="D23" s="224">
        <v>4</v>
      </c>
      <c r="E23" s="224">
        <v>5</v>
      </c>
      <c r="F23" s="224">
        <v>6</v>
      </c>
      <c r="G23" s="224">
        <v>7</v>
      </c>
      <c r="H23" s="257">
        <f>G23+1</f>
        <v>8</v>
      </c>
      <c r="I23" s="257">
        <f t="shared" ref="I23:AC23" si="0">H23+1</f>
        <v>9</v>
      </c>
      <c r="J23" s="257">
        <f t="shared" si="0"/>
        <v>10</v>
      </c>
      <c r="K23" s="257">
        <f t="shared" si="0"/>
        <v>11</v>
      </c>
      <c r="L23" s="257">
        <f t="shared" si="0"/>
        <v>12</v>
      </c>
      <c r="M23" s="257">
        <f t="shared" si="0"/>
        <v>13</v>
      </c>
      <c r="N23" s="257">
        <f t="shared" si="0"/>
        <v>14</v>
      </c>
      <c r="O23" s="257">
        <f t="shared" si="0"/>
        <v>15</v>
      </c>
      <c r="P23" s="257">
        <f t="shared" si="0"/>
        <v>16</v>
      </c>
      <c r="Q23" s="257">
        <f t="shared" si="0"/>
        <v>17</v>
      </c>
      <c r="R23" s="257">
        <f t="shared" si="0"/>
        <v>18</v>
      </c>
      <c r="S23" s="257">
        <f t="shared" si="0"/>
        <v>19</v>
      </c>
      <c r="T23" s="257">
        <f t="shared" si="0"/>
        <v>20</v>
      </c>
      <c r="U23" s="257">
        <f t="shared" si="0"/>
        <v>21</v>
      </c>
      <c r="V23" s="257">
        <f t="shared" si="0"/>
        <v>22</v>
      </c>
      <c r="W23" s="257">
        <f t="shared" si="0"/>
        <v>23</v>
      </c>
      <c r="X23" s="257">
        <f t="shared" si="0"/>
        <v>24</v>
      </c>
      <c r="Y23" s="257">
        <f t="shared" si="0"/>
        <v>25</v>
      </c>
      <c r="Z23" s="257">
        <f t="shared" si="0"/>
        <v>26</v>
      </c>
      <c r="AA23" s="257">
        <f t="shared" si="0"/>
        <v>27</v>
      </c>
      <c r="AB23" s="257">
        <f t="shared" si="0"/>
        <v>28</v>
      </c>
      <c r="AC23" s="257">
        <f t="shared" si="0"/>
        <v>29</v>
      </c>
    </row>
    <row r="24" spans="1:32" ht="47.25" customHeight="1" x14ac:dyDescent="0.25">
      <c r="A24" s="225">
        <v>1</v>
      </c>
      <c r="B24" s="226" t="s">
        <v>176</v>
      </c>
      <c r="C24" s="227" t="s">
        <v>526</v>
      </c>
      <c r="D24" s="227">
        <v>0.28952600000000001</v>
      </c>
      <c r="E24" s="227">
        <f t="shared" ref="E24:W24" si="1">SUM(E25:E29)</f>
        <v>0</v>
      </c>
      <c r="F24" s="227">
        <f>D24-J24-N24</f>
        <v>0</v>
      </c>
      <c r="G24" s="227">
        <f t="shared" si="1"/>
        <v>0</v>
      </c>
      <c r="H24" s="227" t="s">
        <v>526</v>
      </c>
      <c r="I24" s="227">
        <v>0</v>
      </c>
      <c r="J24" s="227">
        <v>0</v>
      </c>
      <c r="K24" s="227">
        <v>0</v>
      </c>
      <c r="L24" s="227" t="s">
        <v>526</v>
      </c>
      <c r="M24" s="227">
        <f t="shared" si="1"/>
        <v>0</v>
      </c>
      <c r="N24" s="227">
        <v>0.28952600000000001</v>
      </c>
      <c r="O24" s="227">
        <f t="shared" si="1"/>
        <v>0</v>
      </c>
      <c r="P24" s="227" t="s">
        <v>526</v>
      </c>
      <c r="Q24" s="227">
        <f t="shared" si="1"/>
        <v>0</v>
      </c>
      <c r="R24" s="227">
        <v>0</v>
      </c>
      <c r="S24" s="227">
        <f t="shared" si="1"/>
        <v>0</v>
      </c>
      <c r="T24" s="227" t="s">
        <v>526</v>
      </c>
      <c r="U24" s="227">
        <f t="shared" si="1"/>
        <v>0</v>
      </c>
      <c r="V24" s="227">
        <f t="shared" si="1"/>
        <v>0</v>
      </c>
      <c r="W24" s="227">
        <f t="shared" si="1"/>
        <v>0</v>
      </c>
      <c r="X24" s="227" t="s">
        <v>526</v>
      </c>
      <c r="Y24" s="227">
        <v>0</v>
      </c>
      <c r="Z24" s="227">
        <v>0</v>
      </c>
      <c r="AA24" s="227">
        <v>0</v>
      </c>
      <c r="AB24" s="227" t="s">
        <v>526</v>
      </c>
      <c r="AC24" s="228">
        <f>N24+R24+V24+Z24</f>
        <v>0.28952600000000001</v>
      </c>
    </row>
    <row r="25" spans="1:32" ht="24" customHeight="1" x14ac:dyDescent="0.25">
      <c r="A25" s="229" t="s">
        <v>175</v>
      </c>
      <c r="B25" s="230" t="s">
        <v>174</v>
      </c>
      <c r="C25" s="227" t="s">
        <v>526</v>
      </c>
      <c r="D25" s="227">
        <v>0</v>
      </c>
      <c r="E25" s="231" t="str">
        <f>C25</f>
        <v>нд</v>
      </c>
      <c r="F25" s="227">
        <f t="shared" ref="F25:F64" si="2">D25-J25-N25</f>
        <v>0</v>
      </c>
      <c r="G25" s="232">
        <v>0</v>
      </c>
      <c r="H25" s="227" t="s">
        <v>526</v>
      </c>
      <c r="I25" s="250">
        <v>0</v>
      </c>
      <c r="J25" s="250">
        <v>0</v>
      </c>
      <c r="K25" s="250">
        <v>0</v>
      </c>
      <c r="L25" s="227" t="s">
        <v>526</v>
      </c>
      <c r="M25" s="232">
        <v>0</v>
      </c>
      <c r="N25" s="232">
        <v>0</v>
      </c>
      <c r="O25" s="232">
        <v>0</v>
      </c>
      <c r="P25" s="227" t="s">
        <v>526</v>
      </c>
      <c r="Q25" s="232">
        <v>0</v>
      </c>
      <c r="R25" s="227">
        <v>0</v>
      </c>
      <c r="S25" s="232">
        <v>0</v>
      </c>
      <c r="T25" s="227" t="s">
        <v>526</v>
      </c>
      <c r="U25" s="232">
        <v>0</v>
      </c>
      <c r="V25" s="232">
        <v>0</v>
      </c>
      <c r="W25" s="232">
        <v>0</v>
      </c>
      <c r="X25" s="227" t="s">
        <v>526</v>
      </c>
      <c r="Y25" s="250">
        <v>0</v>
      </c>
      <c r="Z25" s="250">
        <v>0</v>
      </c>
      <c r="AA25" s="250">
        <v>0</v>
      </c>
      <c r="AB25" s="227" t="s">
        <v>526</v>
      </c>
      <c r="AC25" s="228">
        <f t="shared" ref="AC25:AC64" si="3">N25+R25+V25+Z25</f>
        <v>0</v>
      </c>
    </row>
    <row r="26" spans="1:32" x14ac:dyDescent="0.25">
      <c r="A26" s="229" t="s">
        <v>173</v>
      </c>
      <c r="B26" s="230" t="s">
        <v>172</v>
      </c>
      <c r="C26" s="227" t="s">
        <v>526</v>
      </c>
      <c r="D26" s="227">
        <v>0</v>
      </c>
      <c r="E26" s="232" t="str">
        <f t="shared" ref="E26:E64" si="4">C26</f>
        <v>нд</v>
      </c>
      <c r="F26" s="227">
        <f t="shared" si="2"/>
        <v>0</v>
      </c>
      <c r="G26" s="232">
        <v>0</v>
      </c>
      <c r="H26" s="227" t="s">
        <v>526</v>
      </c>
      <c r="I26" s="250">
        <v>0</v>
      </c>
      <c r="J26" s="250">
        <v>0</v>
      </c>
      <c r="K26" s="250">
        <v>0</v>
      </c>
      <c r="L26" s="227" t="s">
        <v>526</v>
      </c>
      <c r="M26" s="232">
        <v>0</v>
      </c>
      <c r="N26" s="232">
        <v>0</v>
      </c>
      <c r="O26" s="232">
        <v>0</v>
      </c>
      <c r="P26" s="227" t="s">
        <v>526</v>
      </c>
      <c r="Q26" s="232">
        <v>0</v>
      </c>
      <c r="R26" s="227">
        <v>0</v>
      </c>
      <c r="S26" s="232">
        <v>0</v>
      </c>
      <c r="T26" s="227" t="s">
        <v>526</v>
      </c>
      <c r="U26" s="232">
        <v>0</v>
      </c>
      <c r="V26" s="232">
        <v>0</v>
      </c>
      <c r="W26" s="232">
        <v>0</v>
      </c>
      <c r="X26" s="227" t="s">
        <v>526</v>
      </c>
      <c r="Y26" s="250">
        <v>0</v>
      </c>
      <c r="Z26" s="250">
        <v>0</v>
      </c>
      <c r="AA26" s="250">
        <v>0</v>
      </c>
      <c r="AB26" s="227" t="s">
        <v>526</v>
      </c>
      <c r="AC26" s="228">
        <f t="shared" si="3"/>
        <v>0</v>
      </c>
    </row>
    <row r="27" spans="1:32" ht="31.5" x14ac:dyDescent="0.25">
      <c r="A27" s="229" t="s">
        <v>171</v>
      </c>
      <c r="B27" s="230" t="s">
        <v>416</v>
      </c>
      <c r="C27" s="227" t="s">
        <v>526</v>
      </c>
      <c r="D27" s="227">
        <v>0.28952600000000001</v>
      </c>
      <c r="E27" s="232" t="str">
        <f t="shared" si="4"/>
        <v>нд</v>
      </c>
      <c r="F27" s="227">
        <f t="shared" si="2"/>
        <v>0</v>
      </c>
      <c r="G27" s="232">
        <v>0</v>
      </c>
      <c r="H27" s="227" t="s">
        <v>526</v>
      </c>
      <c r="I27" s="250">
        <v>0</v>
      </c>
      <c r="J27" s="250">
        <v>0</v>
      </c>
      <c r="K27" s="250">
        <v>0</v>
      </c>
      <c r="L27" s="227" t="s">
        <v>526</v>
      </c>
      <c r="M27" s="232">
        <v>0</v>
      </c>
      <c r="N27" s="232">
        <v>0.28952600000000001</v>
      </c>
      <c r="O27" s="232">
        <v>0</v>
      </c>
      <c r="P27" s="227" t="s">
        <v>526</v>
      </c>
      <c r="Q27" s="232">
        <v>0</v>
      </c>
      <c r="R27" s="227">
        <v>0</v>
      </c>
      <c r="S27" s="232">
        <v>0</v>
      </c>
      <c r="T27" s="227" t="s">
        <v>526</v>
      </c>
      <c r="U27" s="232">
        <v>0</v>
      </c>
      <c r="V27" s="232">
        <v>0</v>
      </c>
      <c r="W27" s="232">
        <v>0</v>
      </c>
      <c r="X27" s="227" t="s">
        <v>526</v>
      </c>
      <c r="Y27" s="250">
        <v>0</v>
      </c>
      <c r="Z27" s="250">
        <v>0</v>
      </c>
      <c r="AA27" s="250">
        <v>0</v>
      </c>
      <c r="AB27" s="227" t="s">
        <v>526</v>
      </c>
      <c r="AC27" s="228">
        <f t="shared" si="3"/>
        <v>0.28952600000000001</v>
      </c>
    </row>
    <row r="28" spans="1:32" x14ac:dyDescent="0.25">
      <c r="A28" s="229" t="s">
        <v>170</v>
      </c>
      <c r="B28" s="230" t="s">
        <v>169</v>
      </c>
      <c r="C28" s="227" t="s">
        <v>526</v>
      </c>
      <c r="D28" s="227">
        <v>0</v>
      </c>
      <c r="E28" s="232" t="str">
        <f t="shared" si="4"/>
        <v>нд</v>
      </c>
      <c r="F28" s="227">
        <f t="shared" si="2"/>
        <v>0</v>
      </c>
      <c r="G28" s="232">
        <v>0</v>
      </c>
      <c r="H28" s="227" t="s">
        <v>526</v>
      </c>
      <c r="I28" s="250">
        <v>0</v>
      </c>
      <c r="J28" s="250">
        <v>0</v>
      </c>
      <c r="K28" s="250">
        <v>0</v>
      </c>
      <c r="L28" s="227" t="s">
        <v>526</v>
      </c>
      <c r="M28" s="232">
        <v>0</v>
      </c>
      <c r="N28" s="232">
        <v>0</v>
      </c>
      <c r="O28" s="232">
        <v>0</v>
      </c>
      <c r="P28" s="227" t="s">
        <v>526</v>
      </c>
      <c r="Q28" s="232">
        <v>0</v>
      </c>
      <c r="R28" s="227">
        <v>0</v>
      </c>
      <c r="S28" s="232">
        <v>0</v>
      </c>
      <c r="T28" s="227" t="s">
        <v>526</v>
      </c>
      <c r="U28" s="232">
        <v>0</v>
      </c>
      <c r="V28" s="232">
        <v>0</v>
      </c>
      <c r="W28" s="232">
        <v>0</v>
      </c>
      <c r="X28" s="227" t="s">
        <v>526</v>
      </c>
      <c r="Y28" s="250">
        <v>0</v>
      </c>
      <c r="Z28" s="250">
        <v>0</v>
      </c>
      <c r="AA28" s="250">
        <v>0</v>
      </c>
      <c r="AB28" s="227" t="s">
        <v>526</v>
      </c>
      <c r="AC28" s="228">
        <f t="shared" si="3"/>
        <v>0</v>
      </c>
    </row>
    <row r="29" spans="1:32" x14ac:dyDescent="0.25">
      <c r="A29" s="229" t="s">
        <v>168</v>
      </c>
      <c r="B29" s="68" t="s">
        <v>167</v>
      </c>
      <c r="C29" s="227" t="s">
        <v>526</v>
      </c>
      <c r="D29" s="227">
        <v>0</v>
      </c>
      <c r="E29" s="232" t="str">
        <f t="shared" si="4"/>
        <v>нд</v>
      </c>
      <c r="F29" s="227">
        <f t="shared" si="2"/>
        <v>0</v>
      </c>
      <c r="G29" s="232">
        <v>0</v>
      </c>
      <c r="H29" s="227" t="s">
        <v>526</v>
      </c>
      <c r="I29" s="250">
        <v>0</v>
      </c>
      <c r="J29" s="250">
        <v>0</v>
      </c>
      <c r="K29" s="250">
        <v>0</v>
      </c>
      <c r="L29" s="227" t="s">
        <v>526</v>
      </c>
      <c r="M29" s="232">
        <v>0</v>
      </c>
      <c r="N29" s="232">
        <v>0</v>
      </c>
      <c r="O29" s="232">
        <v>0</v>
      </c>
      <c r="P29" s="227" t="s">
        <v>526</v>
      </c>
      <c r="Q29" s="232">
        <v>0</v>
      </c>
      <c r="R29" s="227">
        <v>0</v>
      </c>
      <c r="S29" s="232">
        <v>0</v>
      </c>
      <c r="T29" s="227" t="s">
        <v>526</v>
      </c>
      <c r="U29" s="232">
        <v>0</v>
      </c>
      <c r="V29" s="232">
        <v>0</v>
      </c>
      <c r="W29" s="232">
        <v>0</v>
      </c>
      <c r="X29" s="227" t="s">
        <v>526</v>
      </c>
      <c r="Y29" s="250">
        <v>0</v>
      </c>
      <c r="Z29" s="250">
        <v>0</v>
      </c>
      <c r="AA29" s="250">
        <v>0</v>
      </c>
      <c r="AB29" s="227" t="s">
        <v>526</v>
      </c>
      <c r="AC29" s="228">
        <f t="shared" si="3"/>
        <v>0</v>
      </c>
    </row>
    <row r="30" spans="1:32" ht="47.25" x14ac:dyDescent="0.25">
      <c r="A30" s="225" t="s">
        <v>61</v>
      </c>
      <c r="B30" s="226" t="s">
        <v>166</v>
      </c>
      <c r="C30" s="227" t="s">
        <v>526</v>
      </c>
      <c r="D30" s="227">
        <v>0.28952600000000001</v>
      </c>
      <c r="E30" s="227" t="str">
        <f t="shared" si="4"/>
        <v>нд</v>
      </c>
      <c r="F30" s="227">
        <f t="shared" si="2"/>
        <v>0</v>
      </c>
      <c r="G30" s="227">
        <f>SUM(G31:G34)</f>
        <v>0</v>
      </c>
      <c r="H30" s="227" t="s">
        <v>526</v>
      </c>
      <c r="I30" s="227">
        <v>0</v>
      </c>
      <c r="J30" s="227">
        <v>0</v>
      </c>
      <c r="K30" s="227">
        <v>0</v>
      </c>
      <c r="L30" s="227" t="s">
        <v>526</v>
      </c>
      <c r="M30" s="227">
        <f t="shared" ref="M30:W30" si="5">SUM(M31:M34)</f>
        <v>0</v>
      </c>
      <c r="N30" s="227">
        <v>0.28952600000000001</v>
      </c>
      <c r="O30" s="227">
        <f t="shared" si="5"/>
        <v>0</v>
      </c>
      <c r="P30" s="227" t="s">
        <v>526</v>
      </c>
      <c r="Q30" s="227">
        <f t="shared" si="5"/>
        <v>0</v>
      </c>
      <c r="R30" s="227">
        <v>0</v>
      </c>
      <c r="S30" s="227">
        <f t="shared" si="5"/>
        <v>0</v>
      </c>
      <c r="T30" s="227" t="s">
        <v>526</v>
      </c>
      <c r="U30" s="227">
        <f t="shared" si="5"/>
        <v>0</v>
      </c>
      <c r="V30" s="227">
        <f t="shared" si="5"/>
        <v>0</v>
      </c>
      <c r="W30" s="227">
        <f t="shared" si="5"/>
        <v>0</v>
      </c>
      <c r="X30" s="227" t="s">
        <v>526</v>
      </c>
      <c r="Y30" s="227">
        <v>0</v>
      </c>
      <c r="Z30" s="227">
        <v>0</v>
      </c>
      <c r="AA30" s="227">
        <v>0</v>
      </c>
      <c r="AB30" s="227" t="s">
        <v>526</v>
      </c>
      <c r="AC30" s="228">
        <f t="shared" si="3"/>
        <v>0.28952600000000001</v>
      </c>
    </row>
    <row r="31" spans="1:32" x14ac:dyDescent="0.25">
      <c r="A31" s="225" t="s">
        <v>165</v>
      </c>
      <c r="B31" s="230" t="s">
        <v>164</v>
      </c>
      <c r="C31" s="227" t="s">
        <v>526</v>
      </c>
      <c r="D31" s="227">
        <v>0</v>
      </c>
      <c r="E31" s="232" t="str">
        <f t="shared" si="4"/>
        <v>нд</v>
      </c>
      <c r="F31" s="227">
        <f t="shared" si="2"/>
        <v>0</v>
      </c>
      <c r="G31" s="232">
        <v>0</v>
      </c>
      <c r="H31" s="227" t="s">
        <v>526</v>
      </c>
      <c r="I31" s="250">
        <v>0</v>
      </c>
      <c r="J31" s="250">
        <v>0</v>
      </c>
      <c r="K31" s="250">
        <v>0</v>
      </c>
      <c r="L31" s="227" t="s">
        <v>526</v>
      </c>
      <c r="M31" s="232">
        <v>0</v>
      </c>
      <c r="N31" s="232">
        <v>0</v>
      </c>
      <c r="O31" s="232">
        <v>0</v>
      </c>
      <c r="P31" s="227" t="s">
        <v>526</v>
      </c>
      <c r="Q31" s="232">
        <v>0</v>
      </c>
      <c r="R31" s="227">
        <v>0</v>
      </c>
      <c r="S31" s="232">
        <v>0</v>
      </c>
      <c r="T31" s="227" t="s">
        <v>526</v>
      </c>
      <c r="U31" s="232">
        <v>0</v>
      </c>
      <c r="V31" s="232">
        <v>0</v>
      </c>
      <c r="W31" s="232">
        <v>0</v>
      </c>
      <c r="X31" s="227" t="s">
        <v>526</v>
      </c>
      <c r="Y31" s="250">
        <v>0</v>
      </c>
      <c r="Z31" s="250">
        <v>0</v>
      </c>
      <c r="AA31" s="250">
        <v>0</v>
      </c>
      <c r="AB31" s="227" t="s">
        <v>526</v>
      </c>
      <c r="AC31" s="228">
        <f t="shared" si="3"/>
        <v>0</v>
      </c>
    </row>
    <row r="32" spans="1:32" ht="31.5" x14ac:dyDescent="0.25">
      <c r="A32" s="225" t="s">
        <v>163</v>
      </c>
      <c r="B32" s="230" t="s">
        <v>162</v>
      </c>
      <c r="C32" s="227" t="s">
        <v>526</v>
      </c>
      <c r="D32" s="227">
        <v>0</v>
      </c>
      <c r="E32" s="232" t="str">
        <f t="shared" si="4"/>
        <v>нд</v>
      </c>
      <c r="F32" s="227">
        <f t="shared" si="2"/>
        <v>0</v>
      </c>
      <c r="G32" s="232">
        <v>0</v>
      </c>
      <c r="H32" s="227" t="s">
        <v>526</v>
      </c>
      <c r="I32" s="250">
        <v>0</v>
      </c>
      <c r="J32" s="250">
        <v>0</v>
      </c>
      <c r="K32" s="250">
        <v>0</v>
      </c>
      <c r="L32" s="227" t="s">
        <v>526</v>
      </c>
      <c r="M32" s="232">
        <v>0</v>
      </c>
      <c r="N32" s="232">
        <v>0</v>
      </c>
      <c r="O32" s="232">
        <v>0</v>
      </c>
      <c r="P32" s="227" t="s">
        <v>526</v>
      </c>
      <c r="Q32" s="232">
        <v>0</v>
      </c>
      <c r="R32" s="227">
        <v>0</v>
      </c>
      <c r="S32" s="232">
        <v>0</v>
      </c>
      <c r="T32" s="227" t="s">
        <v>526</v>
      </c>
      <c r="U32" s="232">
        <v>0</v>
      </c>
      <c r="V32" s="232">
        <v>0</v>
      </c>
      <c r="W32" s="232">
        <v>0</v>
      </c>
      <c r="X32" s="227" t="s">
        <v>526</v>
      </c>
      <c r="Y32" s="250">
        <v>0</v>
      </c>
      <c r="Z32" s="250">
        <v>0</v>
      </c>
      <c r="AA32" s="250">
        <v>0</v>
      </c>
      <c r="AB32" s="227" t="s">
        <v>526</v>
      </c>
      <c r="AC32" s="228">
        <f t="shared" si="3"/>
        <v>0</v>
      </c>
    </row>
    <row r="33" spans="1:29" x14ac:dyDescent="0.25">
      <c r="A33" s="225" t="s">
        <v>161</v>
      </c>
      <c r="B33" s="230" t="s">
        <v>160</v>
      </c>
      <c r="C33" s="227" t="s">
        <v>526</v>
      </c>
      <c r="D33" s="227">
        <v>0.28952600000000001</v>
      </c>
      <c r="E33" s="232" t="str">
        <f t="shared" si="4"/>
        <v>нд</v>
      </c>
      <c r="F33" s="227">
        <f t="shared" si="2"/>
        <v>0</v>
      </c>
      <c r="G33" s="232">
        <v>0</v>
      </c>
      <c r="H33" s="227" t="s">
        <v>526</v>
      </c>
      <c r="I33" s="250">
        <v>0</v>
      </c>
      <c r="J33" s="250">
        <v>0</v>
      </c>
      <c r="K33" s="250">
        <v>0</v>
      </c>
      <c r="L33" s="227" t="s">
        <v>526</v>
      </c>
      <c r="M33" s="232">
        <v>0</v>
      </c>
      <c r="N33" s="232">
        <v>0.28952600000000001</v>
      </c>
      <c r="O33" s="232">
        <v>0</v>
      </c>
      <c r="P33" s="227" t="s">
        <v>526</v>
      </c>
      <c r="Q33" s="232">
        <v>0</v>
      </c>
      <c r="R33" s="227">
        <v>0</v>
      </c>
      <c r="S33" s="232">
        <v>0</v>
      </c>
      <c r="T33" s="227" t="s">
        <v>526</v>
      </c>
      <c r="U33" s="232">
        <v>0</v>
      </c>
      <c r="V33" s="232">
        <v>0</v>
      </c>
      <c r="W33" s="232">
        <v>0</v>
      </c>
      <c r="X33" s="227" t="s">
        <v>526</v>
      </c>
      <c r="Y33" s="250">
        <v>0</v>
      </c>
      <c r="Z33" s="250">
        <v>0</v>
      </c>
      <c r="AA33" s="250">
        <v>0</v>
      </c>
      <c r="AB33" s="227" t="s">
        <v>526</v>
      </c>
      <c r="AC33" s="228">
        <f t="shared" si="3"/>
        <v>0.28952600000000001</v>
      </c>
    </row>
    <row r="34" spans="1:29" x14ac:dyDescent="0.25">
      <c r="A34" s="225" t="s">
        <v>159</v>
      </c>
      <c r="B34" s="230" t="s">
        <v>158</v>
      </c>
      <c r="C34" s="227" t="s">
        <v>526</v>
      </c>
      <c r="D34" s="227">
        <v>0</v>
      </c>
      <c r="E34" s="232" t="str">
        <f t="shared" si="4"/>
        <v>нд</v>
      </c>
      <c r="F34" s="227">
        <f t="shared" si="2"/>
        <v>0</v>
      </c>
      <c r="G34" s="232">
        <v>0</v>
      </c>
      <c r="H34" s="227" t="s">
        <v>526</v>
      </c>
      <c r="I34" s="250">
        <v>0</v>
      </c>
      <c r="J34" s="250">
        <v>0</v>
      </c>
      <c r="K34" s="250">
        <v>0</v>
      </c>
      <c r="L34" s="227" t="s">
        <v>526</v>
      </c>
      <c r="M34" s="232">
        <v>0</v>
      </c>
      <c r="N34" s="232">
        <v>0</v>
      </c>
      <c r="O34" s="232">
        <v>0</v>
      </c>
      <c r="P34" s="227" t="s">
        <v>526</v>
      </c>
      <c r="Q34" s="232">
        <v>0</v>
      </c>
      <c r="R34" s="227">
        <v>0</v>
      </c>
      <c r="S34" s="232">
        <v>0</v>
      </c>
      <c r="T34" s="227" t="s">
        <v>526</v>
      </c>
      <c r="U34" s="232">
        <v>0</v>
      </c>
      <c r="V34" s="232">
        <v>0</v>
      </c>
      <c r="W34" s="232">
        <v>0</v>
      </c>
      <c r="X34" s="227" t="s">
        <v>526</v>
      </c>
      <c r="Y34" s="250">
        <v>0</v>
      </c>
      <c r="Z34" s="250">
        <v>0</v>
      </c>
      <c r="AA34" s="250">
        <v>0</v>
      </c>
      <c r="AB34" s="227" t="s">
        <v>526</v>
      </c>
      <c r="AC34" s="228">
        <f t="shared" si="3"/>
        <v>0</v>
      </c>
    </row>
    <row r="35" spans="1:29" ht="31.5" x14ac:dyDescent="0.25">
      <c r="A35" s="225" t="s">
        <v>60</v>
      </c>
      <c r="B35" s="226" t="s">
        <v>157</v>
      </c>
      <c r="C35" s="227" t="s">
        <v>526</v>
      </c>
      <c r="D35" s="227">
        <v>0</v>
      </c>
      <c r="E35" s="233" t="str">
        <f t="shared" si="4"/>
        <v>нд</v>
      </c>
      <c r="F35" s="227">
        <f t="shared" si="2"/>
        <v>0</v>
      </c>
      <c r="G35" s="227">
        <v>0</v>
      </c>
      <c r="H35" s="227" t="s">
        <v>526</v>
      </c>
      <c r="I35" s="227">
        <v>0</v>
      </c>
      <c r="J35" s="227">
        <v>0</v>
      </c>
      <c r="K35" s="227">
        <v>0</v>
      </c>
      <c r="L35" s="227" t="s">
        <v>526</v>
      </c>
      <c r="M35" s="227">
        <v>0</v>
      </c>
      <c r="N35" s="227">
        <v>0</v>
      </c>
      <c r="O35" s="227">
        <v>0</v>
      </c>
      <c r="P35" s="227" t="s">
        <v>526</v>
      </c>
      <c r="Q35" s="227">
        <v>0</v>
      </c>
      <c r="R35" s="227">
        <v>0</v>
      </c>
      <c r="S35" s="227">
        <v>0</v>
      </c>
      <c r="T35" s="227" t="s">
        <v>526</v>
      </c>
      <c r="U35" s="227">
        <v>0</v>
      </c>
      <c r="V35" s="227">
        <v>0</v>
      </c>
      <c r="W35" s="227">
        <v>0</v>
      </c>
      <c r="X35" s="227" t="s">
        <v>526</v>
      </c>
      <c r="Y35" s="227">
        <v>0</v>
      </c>
      <c r="Z35" s="227">
        <v>0</v>
      </c>
      <c r="AA35" s="227">
        <v>0</v>
      </c>
      <c r="AB35" s="227" t="s">
        <v>526</v>
      </c>
      <c r="AC35" s="228">
        <f t="shared" si="3"/>
        <v>0</v>
      </c>
    </row>
    <row r="36" spans="1:29" ht="31.5" x14ac:dyDescent="0.25">
      <c r="A36" s="229" t="s">
        <v>156</v>
      </c>
      <c r="B36" s="234" t="s">
        <v>155</v>
      </c>
      <c r="C36" s="227" t="s">
        <v>526</v>
      </c>
      <c r="D36" s="227">
        <v>0</v>
      </c>
      <c r="E36" s="232" t="str">
        <f t="shared" si="4"/>
        <v>нд</v>
      </c>
      <c r="F36" s="227">
        <f t="shared" si="2"/>
        <v>0</v>
      </c>
      <c r="G36" s="232">
        <v>0</v>
      </c>
      <c r="H36" s="227" t="s">
        <v>526</v>
      </c>
      <c r="I36" s="250">
        <v>0</v>
      </c>
      <c r="J36" s="250">
        <v>0</v>
      </c>
      <c r="K36" s="250">
        <v>0</v>
      </c>
      <c r="L36" s="227" t="s">
        <v>526</v>
      </c>
      <c r="M36" s="232">
        <v>0</v>
      </c>
      <c r="N36" s="232">
        <v>0</v>
      </c>
      <c r="O36" s="232">
        <v>0</v>
      </c>
      <c r="P36" s="227" t="s">
        <v>526</v>
      </c>
      <c r="Q36" s="232">
        <v>0</v>
      </c>
      <c r="R36" s="227">
        <v>0</v>
      </c>
      <c r="S36" s="232">
        <v>0</v>
      </c>
      <c r="T36" s="227" t="s">
        <v>526</v>
      </c>
      <c r="U36" s="232">
        <v>0</v>
      </c>
      <c r="V36" s="232">
        <v>0</v>
      </c>
      <c r="W36" s="232">
        <v>0</v>
      </c>
      <c r="X36" s="227" t="s">
        <v>526</v>
      </c>
      <c r="Y36" s="250">
        <v>0</v>
      </c>
      <c r="Z36" s="250">
        <v>0</v>
      </c>
      <c r="AA36" s="250">
        <v>0</v>
      </c>
      <c r="AB36" s="227" t="s">
        <v>526</v>
      </c>
      <c r="AC36" s="228">
        <f t="shared" si="3"/>
        <v>0</v>
      </c>
    </row>
    <row r="37" spans="1:29" x14ac:dyDescent="0.25">
      <c r="A37" s="229" t="s">
        <v>154</v>
      </c>
      <c r="B37" s="234" t="s">
        <v>144</v>
      </c>
      <c r="C37" s="227" t="s">
        <v>526</v>
      </c>
      <c r="D37" s="227">
        <v>0</v>
      </c>
      <c r="E37" s="232" t="str">
        <f t="shared" si="4"/>
        <v>нд</v>
      </c>
      <c r="F37" s="227">
        <f t="shared" si="2"/>
        <v>0</v>
      </c>
      <c r="G37" s="232">
        <v>0</v>
      </c>
      <c r="H37" s="227" t="s">
        <v>526</v>
      </c>
      <c r="I37" s="250">
        <v>0</v>
      </c>
      <c r="J37" s="250">
        <v>0</v>
      </c>
      <c r="K37" s="250">
        <v>0</v>
      </c>
      <c r="L37" s="227" t="s">
        <v>526</v>
      </c>
      <c r="M37" s="232">
        <v>0</v>
      </c>
      <c r="N37" s="232">
        <v>0</v>
      </c>
      <c r="O37" s="232">
        <v>0</v>
      </c>
      <c r="P37" s="227" t="s">
        <v>526</v>
      </c>
      <c r="Q37" s="232">
        <v>0</v>
      </c>
      <c r="R37" s="227">
        <v>0</v>
      </c>
      <c r="S37" s="232">
        <v>0</v>
      </c>
      <c r="T37" s="227" t="s">
        <v>526</v>
      </c>
      <c r="U37" s="232">
        <v>0</v>
      </c>
      <c r="V37" s="232">
        <v>0</v>
      </c>
      <c r="W37" s="232">
        <v>0</v>
      </c>
      <c r="X37" s="227" t="s">
        <v>526</v>
      </c>
      <c r="Y37" s="250">
        <v>0</v>
      </c>
      <c r="Z37" s="250">
        <v>0</v>
      </c>
      <c r="AA37" s="250">
        <v>0</v>
      </c>
      <c r="AB37" s="227" t="s">
        <v>526</v>
      </c>
      <c r="AC37" s="228">
        <f t="shared" si="3"/>
        <v>0</v>
      </c>
    </row>
    <row r="38" spans="1:29" x14ac:dyDescent="0.25">
      <c r="A38" s="229" t="s">
        <v>153</v>
      </c>
      <c r="B38" s="234" t="s">
        <v>142</v>
      </c>
      <c r="C38" s="227" t="s">
        <v>526</v>
      </c>
      <c r="D38" s="227">
        <v>0</v>
      </c>
      <c r="E38" s="232" t="str">
        <f t="shared" si="4"/>
        <v>нд</v>
      </c>
      <c r="F38" s="227">
        <f t="shared" si="2"/>
        <v>0</v>
      </c>
      <c r="G38" s="232">
        <v>0</v>
      </c>
      <c r="H38" s="227" t="s">
        <v>526</v>
      </c>
      <c r="I38" s="250">
        <v>0</v>
      </c>
      <c r="J38" s="250">
        <v>0</v>
      </c>
      <c r="K38" s="250">
        <v>0</v>
      </c>
      <c r="L38" s="227" t="s">
        <v>526</v>
      </c>
      <c r="M38" s="232">
        <v>0</v>
      </c>
      <c r="N38" s="232">
        <v>0</v>
      </c>
      <c r="O38" s="232">
        <v>0</v>
      </c>
      <c r="P38" s="227" t="s">
        <v>526</v>
      </c>
      <c r="Q38" s="232">
        <v>0</v>
      </c>
      <c r="R38" s="227">
        <v>0</v>
      </c>
      <c r="S38" s="232">
        <v>0</v>
      </c>
      <c r="T38" s="227" t="s">
        <v>526</v>
      </c>
      <c r="U38" s="232">
        <v>0</v>
      </c>
      <c r="V38" s="232">
        <v>0</v>
      </c>
      <c r="W38" s="232">
        <v>0</v>
      </c>
      <c r="X38" s="227" t="s">
        <v>526</v>
      </c>
      <c r="Y38" s="250">
        <v>0</v>
      </c>
      <c r="Z38" s="250">
        <v>0</v>
      </c>
      <c r="AA38" s="250">
        <v>0</v>
      </c>
      <c r="AB38" s="227" t="s">
        <v>526</v>
      </c>
      <c r="AC38" s="228">
        <f t="shared" si="3"/>
        <v>0</v>
      </c>
    </row>
    <row r="39" spans="1:29" ht="31.5" x14ac:dyDescent="0.25">
      <c r="A39" s="229" t="s">
        <v>152</v>
      </c>
      <c r="B39" s="230" t="s">
        <v>140</v>
      </c>
      <c r="C39" s="227" t="s">
        <v>526</v>
      </c>
      <c r="D39" s="227">
        <v>0</v>
      </c>
      <c r="E39" s="232" t="str">
        <f t="shared" si="4"/>
        <v>нд</v>
      </c>
      <c r="F39" s="227">
        <f t="shared" si="2"/>
        <v>0</v>
      </c>
      <c r="G39" s="232">
        <v>0</v>
      </c>
      <c r="H39" s="227" t="s">
        <v>526</v>
      </c>
      <c r="I39" s="250">
        <v>0</v>
      </c>
      <c r="J39" s="250">
        <v>0</v>
      </c>
      <c r="K39" s="250">
        <v>0</v>
      </c>
      <c r="L39" s="227" t="s">
        <v>526</v>
      </c>
      <c r="M39" s="232">
        <v>0</v>
      </c>
      <c r="N39" s="232">
        <v>0</v>
      </c>
      <c r="O39" s="232">
        <v>0</v>
      </c>
      <c r="P39" s="227" t="s">
        <v>526</v>
      </c>
      <c r="Q39" s="232">
        <v>0</v>
      </c>
      <c r="R39" s="227">
        <v>0</v>
      </c>
      <c r="S39" s="232">
        <v>0</v>
      </c>
      <c r="T39" s="227" t="s">
        <v>526</v>
      </c>
      <c r="U39" s="232">
        <v>0</v>
      </c>
      <c r="V39" s="232">
        <v>0</v>
      </c>
      <c r="W39" s="232">
        <v>0</v>
      </c>
      <c r="X39" s="227" t="s">
        <v>526</v>
      </c>
      <c r="Y39" s="250">
        <v>0</v>
      </c>
      <c r="Z39" s="250">
        <v>0</v>
      </c>
      <c r="AA39" s="250">
        <v>0</v>
      </c>
      <c r="AB39" s="227" t="s">
        <v>526</v>
      </c>
      <c r="AC39" s="228">
        <f t="shared" si="3"/>
        <v>0</v>
      </c>
    </row>
    <row r="40" spans="1:29" ht="31.5" x14ac:dyDescent="0.25">
      <c r="A40" s="229" t="s">
        <v>151</v>
      </c>
      <c r="B40" s="230" t="s">
        <v>138</v>
      </c>
      <c r="C40" s="227" t="s">
        <v>526</v>
      </c>
      <c r="D40" s="227">
        <v>0</v>
      </c>
      <c r="E40" s="232" t="str">
        <f t="shared" si="4"/>
        <v>нд</v>
      </c>
      <c r="F40" s="227">
        <f t="shared" si="2"/>
        <v>0</v>
      </c>
      <c r="G40" s="232">
        <v>0</v>
      </c>
      <c r="H40" s="227" t="s">
        <v>526</v>
      </c>
      <c r="I40" s="250">
        <v>0</v>
      </c>
      <c r="J40" s="250">
        <v>0</v>
      </c>
      <c r="K40" s="250">
        <v>0</v>
      </c>
      <c r="L40" s="227" t="s">
        <v>526</v>
      </c>
      <c r="M40" s="232">
        <v>0</v>
      </c>
      <c r="N40" s="232">
        <v>0</v>
      </c>
      <c r="O40" s="232">
        <v>0</v>
      </c>
      <c r="P40" s="227" t="s">
        <v>526</v>
      </c>
      <c r="Q40" s="232">
        <v>0</v>
      </c>
      <c r="R40" s="227">
        <v>0</v>
      </c>
      <c r="S40" s="232">
        <v>0</v>
      </c>
      <c r="T40" s="227" t="s">
        <v>526</v>
      </c>
      <c r="U40" s="232">
        <v>0</v>
      </c>
      <c r="V40" s="232">
        <v>0</v>
      </c>
      <c r="W40" s="232">
        <v>0</v>
      </c>
      <c r="X40" s="227" t="s">
        <v>526</v>
      </c>
      <c r="Y40" s="250">
        <v>0</v>
      </c>
      <c r="Z40" s="250">
        <v>0</v>
      </c>
      <c r="AA40" s="250">
        <v>0</v>
      </c>
      <c r="AB40" s="227" t="s">
        <v>526</v>
      </c>
      <c r="AC40" s="228">
        <f t="shared" si="3"/>
        <v>0</v>
      </c>
    </row>
    <row r="41" spans="1:29" x14ac:dyDescent="0.25">
      <c r="A41" s="229" t="s">
        <v>150</v>
      </c>
      <c r="B41" s="230" t="s">
        <v>136</v>
      </c>
      <c r="C41" s="227" t="s">
        <v>526</v>
      </c>
      <c r="D41" s="227">
        <v>0</v>
      </c>
      <c r="E41" s="232" t="str">
        <f t="shared" si="4"/>
        <v>нд</v>
      </c>
      <c r="F41" s="227">
        <f t="shared" si="2"/>
        <v>0</v>
      </c>
      <c r="G41" s="232">
        <v>0</v>
      </c>
      <c r="H41" s="227" t="s">
        <v>526</v>
      </c>
      <c r="I41" s="250">
        <v>0</v>
      </c>
      <c r="J41" s="250">
        <v>0</v>
      </c>
      <c r="K41" s="250">
        <v>0</v>
      </c>
      <c r="L41" s="227" t="s">
        <v>526</v>
      </c>
      <c r="M41" s="232">
        <v>0</v>
      </c>
      <c r="N41" s="232">
        <v>0</v>
      </c>
      <c r="O41" s="232">
        <v>0</v>
      </c>
      <c r="P41" s="227" t="s">
        <v>526</v>
      </c>
      <c r="Q41" s="232">
        <v>0</v>
      </c>
      <c r="R41" s="227">
        <v>0</v>
      </c>
      <c r="S41" s="232">
        <v>0</v>
      </c>
      <c r="T41" s="227" t="s">
        <v>526</v>
      </c>
      <c r="U41" s="232">
        <v>0</v>
      </c>
      <c r="V41" s="232">
        <v>0</v>
      </c>
      <c r="W41" s="232">
        <v>0</v>
      </c>
      <c r="X41" s="227" t="s">
        <v>526</v>
      </c>
      <c r="Y41" s="250">
        <v>0</v>
      </c>
      <c r="Z41" s="250">
        <v>0</v>
      </c>
      <c r="AA41" s="250">
        <v>0</v>
      </c>
      <c r="AB41" s="227" t="s">
        <v>526</v>
      </c>
      <c r="AC41" s="228">
        <f t="shared" si="3"/>
        <v>0</v>
      </c>
    </row>
    <row r="42" spans="1:29" ht="18.75" x14ac:dyDescent="0.25">
      <c r="A42" s="229" t="s">
        <v>149</v>
      </c>
      <c r="B42" s="234" t="s">
        <v>542</v>
      </c>
      <c r="C42" s="227" t="s">
        <v>526</v>
      </c>
      <c r="D42" s="227">
        <v>0</v>
      </c>
      <c r="E42" s="232" t="str">
        <f t="shared" si="4"/>
        <v>нд</v>
      </c>
      <c r="F42" s="227">
        <f t="shared" si="2"/>
        <v>0</v>
      </c>
      <c r="G42" s="232">
        <v>0</v>
      </c>
      <c r="H42" s="227" t="s">
        <v>526</v>
      </c>
      <c r="I42" s="250">
        <v>0</v>
      </c>
      <c r="J42" s="250">
        <v>0</v>
      </c>
      <c r="K42" s="250">
        <v>0</v>
      </c>
      <c r="L42" s="227" t="s">
        <v>526</v>
      </c>
      <c r="M42" s="232">
        <v>0</v>
      </c>
      <c r="N42" s="232">
        <v>0</v>
      </c>
      <c r="O42" s="232">
        <v>0</v>
      </c>
      <c r="P42" s="227" t="s">
        <v>526</v>
      </c>
      <c r="Q42" s="232">
        <v>0</v>
      </c>
      <c r="R42" s="227">
        <v>0</v>
      </c>
      <c r="S42" s="232">
        <v>0</v>
      </c>
      <c r="T42" s="227" t="s">
        <v>526</v>
      </c>
      <c r="U42" s="232">
        <v>0</v>
      </c>
      <c r="V42" s="232">
        <v>0</v>
      </c>
      <c r="W42" s="232">
        <v>0</v>
      </c>
      <c r="X42" s="227" t="s">
        <v>526</v>
      </c>
      <c r="Y42" s="250">
        <v>0</v>
      </c>
      <c r="Z42" s="250">
        <v>0</v>
      </c>
      <c r="AA42" s="250">
        <v>0</v>
      </c>
      <c r="AB42" s="227" t="s">
        <v>526</v>
      </c>
      <c r="AC42" s="228">
        <f t="shared" si="3"/>
        <v>0</v>
      </c>
    </row>
    <row r="43" spans="1:29" x14ac:dyDescent="0.25">
      <c r="A43" s="225" t="s">
        <v>59</v>
      </c>
      <c r="B43" s="226" t="s">
        <v>148</v>
      </c>
      <c r="C43" s="227" t="s">
        <v>526</v>
      </c>
      <c r="D43" s="227">
        <v>0</v>
      </c>
      <c r="E43" s="233" t="str">
        <f t="shared" si="4"/>
        <v>нд</v>
      </c>
      <c r="F43" s="227">
        <f t="shared" si="2"/>
        <v>0</v>
      </c>
      <c r="G43" s="227">
        <v>0</v>
      </c>
      <c r="H43" s="227" t="s">
        <v>526</v>
      </c>
      <c r="I43" s="227">
        <v>0</v>
      </c>
      <c r="J43" s="227">
        <v>0</v>
      </c>
      <c r="K43" s="227">
        <v>0</v>
      </c>
      <c r="L43" s="227" t="s">
        <v>526</v>
      </c>
      <c r="M43" s="227">
        <v>0</v>
      </c>
      <c r="N43" s="227">
        <v>0</v>
      </c>
      <c r="O43" s="227">
        <v>0</v>
      </c>
      <c r="P43" s="227" t="s">
        <v>526</v>
      </c>
      <c r="Q43" s="227">
        <v>0</v>
      </c>
      <c r="R43" s="227">
        <v>0</v>
      </c>
      <c r="S43" s="227">
        <v>0</v>
      </c>
      <c r="T43" s="227" t="s">
        <v>526</v>
      </c>
      <c r="U43" s="227">
        <v>0</v>
      </c>
      <c r="V43" s="227">
        <v>0</v>
      </c>
      <c r="W43" s="227">
        <v>0</v>
      </c>
      <c r="X43" s="227" t="s">
        <v>526</v>
      </c>
      <c r="Y43" s="227">
        <v>0</v>
      </c>
      <c r="Z43" s="227">
        <v>0</v>
      </c>
      <c r="AA43" s="227">
        <v>0</v>
      </c>
      <c r="AB43" s="227" t="s">
        <v>526</v>
      </c>
      <c r="AC43" s="228">
        <f t="shared" si="3"/>
        <v>0</v>
      </c>
    </row>
    <row r="44" spans="1:29" x14ac:dyDescent="0.25">
      <c r="A44" s="229" t="s">
        <v>147</v>
      </c>
      <c r="B44" s="230" t="s">
        <v>146</v>
      </c>
      <c r="C44" s="227" t="s">
        <v>526</v>
      </c>
      <c r="D44" s="227">
        <v>0</v>
      </c>
      <c r="E44" s="232" t="str">
        <f t="shared" si="4"/>
        <v>нд</v>
      </c>
      <c r="F44" s="227">
        <f t="shared" si="2"/>
        <v>0</v>
      </c>
      <c r="G44" s="232">
        <v>0</v>
      </c>
      <c r="H44" s="227" t="s">
        <v>526</v>
      </c>
      <c r="I44" s="250">
        <v>0</v>
      </c>
      <c r="J44" s="250">
        <v>0</v>
      </c>
      <c r="K44" s="250">
        <v>0</v>
      </c>
      <c r="L44" s="227" t="s">
        <v>526</v>
      </c>
      <c r="M44" s="232">
        <v>0</v>
      </c>
      <c r="N44" s="232">
        <v>0</v>
      </c>
      <c r="O44" s="232">
        <v>0</v>
      </c>
      <c r="P44" s="227" t="s">
        <v>526</v>
      </c>
      <c r="Q44" s="232">
        <v>0</v>
      </c>
      <c r="R44" s="227">
        <v>0</v>
      </c>
      <c r="S44" s="232">
        <v>0</v>
      </c>
      <c r="T44" s="227" t="s">
        <v>526</v>
      </c>
      <c r="U44" s="232">
        <v>0</v>
      </c>
      <c r="V44" s="232">
        <v>0</v>
      </c>
      <c r="W44" s="232">
        <v>0</v>
      </c>
      <c r="X44" s="227" t="s">
        <v>526</v>
      </c>
      <c r="Y44" s="250">
        <v>0</v>
      </c>
      <c r="Z44" s="250">
        <v>0</v>
      </c>
      <c r="AA44" s="250">
        <v>0</v>
      </c>
      <c r="AB44" s="227" t="s">
        <v>526</v>
      </c>
      <c r="AC44" s="228">
        <f t="shared" si="3"/>
        <v>0</v>
      </c>
    </row>
    <row r="45" spans="1:29" x14ac:dyDescent="0.25">
      <c r="A45" s="229" t="s">
        <v>145</v>
      </c>
      <c r="B45" s="230" t="s">
        <v>144</v>
      </c>
      <c r="C45" s="227" t="s">
        <v>526</v>
      </c>
      <c r="D45" s="227">
        <v>0</v>
      </c>
      <c r="E45" s="232" t="str">
        <f t="shared" si="4"/>
        <v>нд</v>
      </c>
      <c r="F45" s="227">
        <f t="shared" si="2"/>
        <v>0</v>
      </c>
      <c r="G45" s="232">
        <v>0</v>
      </c>
      <c r="H45" s="227" t="s">
        <v>526</v>
      </c>
      <c r="I45" s="250">
        <v>0</v>
      </c>
      <c r="J45" s="250">
        <v>0</v>
      </c>
      <c r="K45" s="250">
        <v>0</v>
      </c>
      <c r="L45" s="227" t="s">
        <v>526</v>
      </c>
      <c r="M45" s="232">
        <v>0</v>
      </c>
      <c r="N45" s="232">
        <v>0</v>
      </c>
      <c r="O45" s="232">
        <v>0</v>
      </c>
      <c r="P45" s="227" t="s">
        <v>526</v>
      </c>
      <c r="Q45" s="232">
        <v>0</v>
      </c>
      <c r="R45" s="227">
        <v>0</v>
      </c>
      <c r="S45" s="232">
        <v>0</v>
      </c>
      <c r="T45" s="227" t="s">
        <v>526</v>
      </c>
      <c r="U45" s="232">
        <v>0</v>
      </c>
      <c r="V45" s="232">
        <v>0</v>
      </c>
      <c r="W45" s="232">
        <v>0</v>
      </c>
      <c r="X45" s="227" t="s">
        <v>526</v>
      </c>
      <c r="Y45" s="250">
        <v>0</v>
      </c>
      <c r="Z45" s="250">
        <v>0</v>
      </c>
      <c r="AA45" s="250">
        <v>0</v>
      </c>
      <c r="AB45" s="227" t="s">
        <v>526</v>
      </c>
      <c r="AC45" s="228">
        <f t="shared" si="3"/>
        <v>0</v>
      </c>
    </row>
    <row r="46" spans="1:29" x14ac:dyDescent="0.25">
      <c r="A46" s="229" t="s">
        <v>143</v>
      </c>
      <c r="B46" s="230" t="s">
        <v>142</v>
      </c>
      <c r="C46" s="227" t="s">
        <v>526</v>
      </c>
      <c r="D46" s="227">
        <v>0</v>
      </c>
      <c r="E46" s="232" t="str">
        <f t="shared" si="4"/>
        <v>нд</v>
      </c>
      <c r="F46" s="227">
        <f t="shared" si="2"/>
        <v>0</v>
      </c>
      <c r="G46" s="232">
        <v>0</v>
      </c>
      <c r="H46" s="227" t="s">
        <v>526</v>
      </c>
      <c r="I46" s="250">
        <v>0</v>
      </c>
      <c r="J46" s="250">
        <v>0</v>
      </c>
      <c r="K46" s="250">
        <v>0</v>
      </c>
      <c r="L46" s="227" t="s">
        <v>526</v>
      </c>
      <c r="M46" s="232">
        <v>0</v>
      </c>
      <c r="N46" s="232">
        <v>0</v>
      </c>
      <c r="O46" s="232">
        <v>0</v>
      </c>
      <c r="P46" s="227" t="s">
        <v>526</v>
      </c>
      <c r="Q46" s="232">
        <v>0</v>
      </c>
      <c r="R46" s="227">
        <v>0</v>
      </c>
      <c r="S46" s="232">
        <v>0</v>
      </c>
      <c r="T46" s="227" t="s">
        <v>526</v>
      </c>
      <c r="U46" s="232">
        <v>0</v>
      </c>
      <c r="V46" s="232">
        <v>0</v>
      </c>
      <c r="W46" s="232">
        <v>0</v>
      </c>
      <c r="X46" s="227" t="s">
        <v>526</v>
      </c>
      <c r="Y46" s="250">
        <v>0</v>
      </c>
      <c r="Z46" s="250">
        <v>0</v>
      </c>
      <c r="AA46" s="250">
        <v>0</v>
      </c>
      <c r="AB46" s="227" t="s">
        <v>526</v>
      </c>
      <c r="AC46" s="228">
        <f t="shared" si="3"/>
        <v>0</v>
      </c>
    </row>
    <row r="47" spans="1:29" ht="31.5" x14ac:dyDescent="0.25">
      <c r="A47" s="229" t="s">
        <v>141</v>
      </c>
      <c r="B47" s="230" t="s">
        <v>140</v>
      </c>
      <c r="C47" s="227" t="s">
        <v>526</v>
      </c>
      <c r="D47" s="227">
        <v>0</v>
      </c>
      <c r="E47" s="232" t="str">
        <f t="shared" si="4"/>
        <v>нд</v>
      </c>
      <c r="F47" s="227">
        <f t="shared" si="2"/>
        <v>0</v>
      </c>
      <c r="G47" s="232">
        <v>0</v>
      </c>
      <c r="H47" s="227" t="s">
        <v>526</v>
      </c>
      <c r="I47" s="250">
        <v>0</v>
      </c>
      <c r="J47" s="250">
        <v>0</v>
      </c>
      <c r="K47" s="250">
        <v>0</v>
      </c>
      <c r="L47" s="227" t="s">
        <v>526</v>
      </c>
      <c r="M47" s="232">
        <v>0</v>
      </c>
      <c r="N47" s="232">
        <v>0</v>
      </c>
      <c r="O47" s="232">
        <v>0</v>
      </c>
      <c r="P47" s="227" t="s">
        <v>526</v>
      </c>
      <c r="Q47" s="232">
        <v>0</v>
      </c>
      <c r="R47" s="227">
        <v>0</v>
      </c>
      <c r="S47" s="232">
        <v>0</v>
      </c>
      <c r="T47" s="227" t="s">
        <v>526</v>
      </c>
      <c r="U47" s="232">
        <v>0</v>
      </c>
      <c r="V47" s="232">
        <v>0</v>
      </c>
      <c r="W47" s="232">
        <v>0</v>
      </c>
      <c r="X47" s="227" t="s">
        <v>526</v>
      </c>
      <c r="Y47" s="250">
        <v>0</v>
      </c>
      <c r="Z47" s="250">
        <v>0</v>
      </c>
      <c r="AA47" s="250">
        <v>0</v>
      </c>
      <c r="AB47" s="227" t="s">
        <v>526</v>
      </c>
      <c r="AC47" s="228">
        <f t="shared" si="3"/>
        <v>0</v>
      </c>
    </row>
    <row r="48" spans="1:29" ht="31.5" x14ac:dyDescent="0.25">
      <c r="A48" s="229" t="s">
        <v>139</v>
      </c>
      <c r="B48" s="230" t="s">
        <v>138</v>
      </c>
      <c r="C48" s="227" t="s">
        <v>526</v>
      </c>
      <c r="D48" s="227">
        <v>0</v>
      </c>
      <c r="E48" s="232" t="str">
        <f t="shared" si="4"/>
        <v>нд</v>
      </c>
      <c r="F48" s="227">
        <f t="shared" si="2"/>
        <v>0</v>
      </c>
      <c r="G48" s="232">
        <v>0</v>
      </c>
      <c r="H48" s="227" t="s">
        <v>526</v>
      </c>
      <c r="I48" s="250">
        <v>0</v>
      </c>
      <c r="J48" s="250">
        <v>0</v>
      </c>
      <c r="K48" s="250">
        <v>0</v>
      </c>
      <c r="L48" s="227" t="s">
        <v>526</v>
      </c>
      <c r="M48" s="232">
        <v>0</v>
      </c>
      <c r="N48" s="232">
        <v>0</v>
      </c>
      <c r="O48" s="232">
        <v>0</v>
      </c>
      <c r="P48" s="227" t="s">
        <v>526</v>
      </c>
      <c r="Q48" s="232">
        <v>0</v>
      </c>
      <c r="R48" s="227">
        <v>0</v>
      </c>
      <c r="S48" s="232">
        <v>0</v>
      </c>
      <c r="T48" s="227" t="s">
        <v>526</v>
      </c>
      <c r="U48" s="232">
        <v>0</v>
      </c>
      <c r="V48" s="232">
        <v>0</v>
      </c>
      <c r="W48" s="232">
        <v>0</v>
      </c>
      <c r="X48" s="227" t="s">
        <v>526</v>
      </c>
      <c r="Y48" s="250">
        <v>0</v>
      </c>
      <c r="Z48" s="250">
        <v>0</v>
      </c>
      <c r="AA48" s="250">
        <v>0</v>
      </c>
      <c r="AB48" s="227" t="s">
        <v>526</v>
      </c>
      <c r="AC48" s="228">
        <f t="shared" si="3"/>
        <v>0</v>
      </c>
    </row>
    <row r="49" spans="1:29" x14ac:dyDescent="0.25">
      <c r="A49" s="229" t="s">
        <v>137</v>
      </c>
      <c r="B49" s="230" t="s">
        <v>136</v>
      </c>
      <c r="C49" s="227" t="s">
        <v>526</v>
      </c>
      <c r="D49" s="227">
        <v>0</v>
      </c>
      <c r="E49" s="232" t="str">
        <f t="shared" si="4"/>
        <v>нд</v>
      </c>
      <c r="F49" s="227">
        <f t="shared" si="2"/>
        <v>0</v>
      </c>
      <c r="G49" s="232">
        <v>0</v>
      </c>
      <c r="H49" s="227" t="s">
        <v>526</v>
      </c>
      <c r="I49" s="250">
        <v>0</v>
      </c>
      <c r="J49" s="250">
        <v>0</v>
      </c>
      <c r="K49" s="250">
        <v>0</v>
      </c>
      <c r="L49" s="227" t="s">
        <v>526</v>
      </c>
      <c r="M49" s="232">
        <v>0</v>
      </c>
      <c r="N49" s="232">
        <v>0</v>
      </c>
      <c r="O49" s="232">
        <v>0</v>
      </c>
      <c r="P49" s="227" t="s">
        <v>526</v>
      </c>
      <c r="Q49" s="232">
        <v>0</v>
      </c>
      <c r="R49" s="227">
        <v>0</v>
      </c>
      <c r="S49" s="232">
        <v>0</v>
      </c>
      <c r="T49" s="227" t="s">
        <v>526</v>
      </c>
      <c r="U49" s="232">
        <v>0</v>
      </c>
      <c r="V49" s="232">
        <v>0</v>
      </c>
      <c r="W49" s="232">
        <v>0</v>
      </c>
      <c r="X49" s="227" t="s">
        <v>526</v>
      </c>
      <c r="Y49" s="250">
        <v>0</v>
      </c>
      <c r="Z49" s="250">
        <v>0</v>
      </c>
      <c r="AA49" s="250">
        <v>0</v>
      </c>
      <c r="AB49" s="227" t="s">
        <v>526</v>
      </c>
      <c r="AC49" s="228">
        <f t="shared" si="3"/>
        <v>0</v>
      </c>
    </row>
    <row r="50" spans="1:29" ht="18.75" x14ac:dyDescent="0.25">
      <c r="A50" s="229" t="s">
        <v>135</v>
      </c>
      <c r="B50" s="234" t="s">
        <v>542</v>
      </c>
      <c r="C50" s="227" t="s">
        <v>526</v>
      </c>
      <c r="D50" s="227">
        <v>0</v>
      </c>
      <c r="E50" s="232" t="str">
        <f t="shared" si="4"/>
        <v>нд</v>
      </c>
      <c r="F50" s="227">
        <f t="shared" si="2"/>
        <v>0</v>
      </c>
      <c r="G50" s="232">
        <v>0</v>
      </c>
      <c r="H50" s="227" t="s">
        <v>526</v>
      </c>
      <c r="I50" s="250">
        <v>0</v>
      </c>
      <c r="J50" s="250">
        <v>0</v>
      </c>
      <c r="K50" s="250">
        <v>0</v>
      </c>
      <c r="L50" s="227" t="s">
        <v>526</v>
      </c>
      <c r="M50" s="232">
        <v>0</v>
      </c>
      <c r="N50" s="232">
        <v>0</v>
      </c>
      <c r="O50" s="232">
        <v>0</v>
      </c>
      <c r="P50" s="227" t="s">
        <v>526</v>
      </c>
      <c r="Q50" s="232">
        <v>0</v>
      </c>
      <c r="R50" s="227">
        <v>0</v>
      </c>
      <c r="S50" s="232">
        <v>0</v>
      </c>
      <c r="T50" s="227" t="s">
        <v>526</v>
      </c>
      <c r="U50" s="232">
        <v>0</v>
      </c>
      <c r="V50" s="232">
        <v>0</v>
      </c>
      <c r="W50" s="232">
        <v>0</v>
      </c>
      <c r="X50" s="227" t="s">
        <v>526</v>
      </c>
      <c r="Y50" s="250">
        <v>0</v>
      </c>
      <c r="Z50" s="250">
        <v>0</v>
      </c>
      <c r="AA50" s="250">
        <v>0</v>
      </c>
      <c r="AB50" s="227" t="s">
        <v>526</v>
      </c>
      <c r="AC50" s="228">
        <f t="shared" si="3"/>
        <v>0</v>
      </c>
    </row>
    <row r="51" spans="1:29" ht="35.25" customHeight="1" x14ac:dyDescent="0.25">
      <c r="A51" s="225" t="s">
        <v>57</v>
      </c>
      <c r="B51" s="226" t="s">
        <v>134</v>
      </c>
      <c r="C51" s="227" t="s">
        <v>526</v>
      </c>
      <c r="D51" s="227">
        <v>0</v>
      </c>
      <c r="E51" s="233" t="str">
        <f t="shared" si="4"/>
        <v>нд</v>
      </c>
      <c r="F51" s="227">
        <f t="shared" si="2"/>
        <v>0</v>
      </c>
      <c r="G51" s="227">
        <v>0</v>
      </c>
      <c r="H51" s="227" t="s">
        <v>526</v>
      </c>
      <c r="I51" s="227">
        <v>0</v>
      </c>
      <c r="J51" s="227">
        <v>0</v>
      </c>
      <c r="K51" s="227">
        <v>0</v>
      </c>
      <c r="L51" s="227" t="s">
        <v>526</v>
      </c>
      <c r="M51" s="227">
        <v>0</v>
      </c>
      <c r="N51" s="227">
        <v>0</v>
      </c>
      <c r="O51" s="227">
        <v>0</v>
      </c>
      <c r="P51" s="227" t="s">
        <v>526</v>
      </c>
      <c r="Q51" s="227">
        <v>0</v>
      </c>
      <c r="R51" s="227">
        <v>0</v>
      </c>
      <c r="S51" s="227">
        <v>0</v>
      </c>
      <c r="T51" s="227" t="s">
        <v>526</v>
      </c>
      <c r="U51" s="227">
        <v>0</v>
      </c>
      <c r="V51" s="227">
        <v>0</v>
      </c>
      <c r="W51" s="227">
        <v>0</v>
      </c>
      <c r="X51" s="227" t="s">
        <v>526</v>
      </c>
      <c r="Y51" s="227">
        <v>0</v>
      </c>
      <c r="Z51" s="227">
        <v>0</v>
      </c>
      <c r="AA51" s="227">
        <v>0</v>
      </c>
      <c r="AB51" s="227" t="s">
        <v>526</v>
      </c>
      <c r="AC51" s="228">
        <f t="shared" si="3"/>
        <v>0</v>
      </c>
    </row>
    <row r="52" spans="1:29" x14ac:dyDescent="0.25">
      <c r="A52" s="229" t="s">
        <v>133</v>
      </c>
      <c r="B52" s="230" t="s">
        <v>132</v>
      </c>
      <c r="C52" s="227" t="s">
        <v>526</v>
      </c>
      <c r="D52" s="227">
        <v>0.28952600000000001</v>
      </c>
      <c r="E52" s="232" t="str">
        <f t="shared" si="4"/>
        <v>нд</v>
      </c>
      <c r="F52" s="227">
        <f t="shared" si="2"/>
        <v>0</v>
      </c>
      <c r="G52" s="232">
        <v>0</v>
      </c>
      <c r="H52" s="227" t="s">
        <v>526</v>
      </c>
      <c r="I52" s="250">
        <v>0</v>
      </c>
      <c r="J52" s="250">
        <v>0</v>
      </c>
      <c r="K52" s="250">
        <v>0</v>
      </c>
      <c r="L52" s="227" t="s">
        <v>526</v>
      </c>
      <c r="M52" s="232">
        <v>0</v>
      </c>
      <c r="N52" s="232">
        <v>0.28952600000000001</v>
      </c>
      <c r="O52" s="232">
        <v>0</v>
      </c>
      <c r="P52" s="227" t="s">
        <v>526</v>
      </c>
      <c r="Q52" s="232">
        <v>0</v>
      </c>
      <c r="R52" s="227">
        <v>0</v>
      </c>
      <c r="S52" s="232">
        <v>0</v>
      </c>
      <c r="T52" s="227" t="s">
        <v>526</v>
      </c>
      <c r="U52" s="232">
        <v>0</v>
      </c>
      <c r="V52" s="232">
        <v>0</v>
      </c>
      <c r="W52" s="232">
        <v>0</v>
      </c>
      <c r="X52" s="227" t="s">
        <v>526</v>
      </c>
      <c r="Y52" s="250">
        <v>0</v>
      </c>
      <c r="Z52" s="250">
        <v>0</v>
      </c>
      <c r="AA52" s="250">
        <v>0</v>
      </c>
      <c r="AB52" s="227" t="s">
        <v>526</v>
      </c>
      <c r="AC52" s="228">
        <f t="shared" si="3"/>
        <v>0.28952600000000001</v>
      </c>
    </row>
    <row r="53" spans="1:29" x14ac:dyDescent="0.25">
      <c r="A53" s="229" t="s">
        <v>131</v>
      </c>
      <c r="B53" s="230" t="s">
        <v>125</v>
      </c>
      <c r="C53" s="227" t="s">
        <v>526</v>
      </c>
      <c r="D53" s="227">
        <v>0</v>
      </c>
      <c r="E53" s="232" t="str">
        <f t="shared" si="4"/>
        <v>нд</v>
      </c>
      <c r="F53" s="227">
        <f t="shared" si="2"/>
        <v>0</v>
      </c>
      <c r="G53" s="232">
        <v>0</v>
      </c>
      <c r="H53" s="227" t="s">
        <v>526</v>
      </c>
      <c r="I53" s="250">
        <v>0</v>
      </c>
      <c r="J53" s="250">
        <v>0</v>
      </c>
      <c r="K53" s="250">
        <v>0</v>
      </c>
      <c r="L53" s="227" t="s">
        <v>526</v>
      </c>
      <c r="M53" s="232">
        <v>0</v>
      </c>
      <c r="N53" s="232">
        <v>0</v>
      </c>
      <c r="O53" s="232">
        <v>0</v>
      </c>
      <c r="P53" s="227" t="s">
        <v>526</v>
      </c>
      <c r="Q53" s="232">
        <v>0</v>
      </c>
      <c r="R53" s="227">
        <v>0</v>
      </c>
      <c r="S53" s="232">
        <v>0</v>
      </c>
      <c r="T53" s="227" t="s">
        <v>526</v>
      </c>
      <c r="U53" s="232">
        <v>0</v>
      </c>
      <c r="V53" s="232">
        <v>0</v>
      </c>
      <c r="W53" s="232">
        <v>0</v>
      </c>
      <c r="X53" s="227" t="s">
        <v>526</v>
      </c>
      <c r="Y53" s="250">
        <v>0</v>
      </c>
      <c r="Z53" s="250">
        <v>0</v>
      </c>
      <c r="AA53" s="250">
        <v>0</v>
      </c>
      <c r="AB53" s="227" t="s">
        <v>526</v>
      </c>
      <c r="AC53" s="228">
        <f t="shared" si="3"/>
        <v>0</v>
      </c>
    </row>
    <row r="54" spans="1:29" x14ac:dyDescent="0.25">
      <c r="A54" s="229" t="s">
        <v>130</v>
      </c>
      <c r="B54" s="234" t="s">
        <v>124</v>
      </c>
      <c r="C54" s="227" t="s">
        <v>526</v>
      </c>
      <c r="D54" s="227">
        <v>0</v>
      </c>
      <c r="E54" s="232" t="str">
        <f t="shared" si="4"/>
        <v>нд</v>
      </c>
      <c r="F54" s="227">
        <f t="shared" si="2"/>
        <v>0</v>
      </c>
      <c r="G54" s="232">
        <v>0</v>
      </c>
      <c r="H54" s="227" t="s">
        <v>526</v>
      </c>
      <c r="I54" s="250">
        <v>0</v>
      </c>
      <c r="J54" s="250">
        <v>0</v>
      </c>
      <c r="K54" s="250">
        <v>0</v>
      </c>
      <c r="L54" s="227" t="s">
        <v>526</v>
      </c>
      <c r="M54" s="232">
        <v>0</v>
      </c>
      <c r="N54" s="232">
        <v>0</v>
      </c>
      <c r="O54" s="232">
        <v>0</v>
      </c>
      <c r="P54" s="227" t="s">
        <v>526</v>
      </c>
      <c r="Q54" s="232">
        <v>0</v>
      </c>
      <c r="R54" s="227">
        <v>0</v>
      </c>
      <c r="S54" s="232">
        <v>0</v>
      </c>
      <c r="T54" s="227" t="s">
        <v>526</v>
      </c>
      <c r="U54" s="232">
        <v>0</v>
      </c>
      <c r="V54" s="232">
        <v>0</v>
      </c>
      <c r="W54" s="232">
        <v>0</v>
      </c>
      <c r="X54" s="227" t="s">
        <v>526</v>
      </c>
      <c r="Y54" s="250">
        <v>0</v>
      </c>
      <c r="Z54" s="250">
        <v>0</v>
      </c>
      <c r="AA54" s="250">
        <v>0</v>
      </c>
      <c r="AB54" s="227" t="s">
        <v>526</v>
      </c>
      <c r="AC54" s="228">
        <f t="shared" si="3"/>
        <v>0</v>
      </c>
    </row>
    <row r="55" spans="1:29" x14ac:dyDescent="0.25">
      <c r="A55" s="229" t="s">
        <v>129</v>
      </c>
      <c r="B55" s="234" t="s">
        <v>123</v>
      </c>
      <c r="C55" s="227" t="s">
        <v>526</v>
      </c>
      <c r="D55" s="227">
        <v>0</v>
      </c>
      <c r="E55" s="232" t="str">
        <f t="shared" si="4"/>
        <v>нд</v>
      </c>
      <c r="F55" s="227">
        <f t="shared" si="2"/>
        <v>0</v>
      </c>
      <c r="G55" s="232">
        <v>0</v>
      </c>
      <c r="H55" s="227" t="s">
        <v>526</v>
      </c>
      <c r="I55" s="250">
        <v>0</v>
      </c>
      <c r="J55" s="250">
        <v>0</v>
      </c>
      <c r="K55" s="250">
        <v>0</v>
      </c>
      <c r="L55" s="227" t="s">
        <v>526</v>
      </c>
      <c r="M55" s="232">
        <v>0</v>
      </c>
      <c r="N55" s="232">
        <v>0</v>
      </c>
      <c r="O55" s="232">
        <v>0</v>
      </c>
      <c r="P55" s="227" t="s">
        <v>526</v>
      </c>
      <c r="Q55" s="232">
        <v>0</v>
      </c>
      <c r="R55" s="227">
        <v>0</v>
      </c>
      <c r="S55" s="232">
        <v>0</v>
      </c>
      <c r="T55" s="227" t="s">
        <v>526</v>
      </c>
      <c r="U55" s="232">
        <v>0</v>
      </c>
      <c r="V55" s="232">
        <v>0</v>
      </c>
      <c r="W55" s="232">
        <v>0</v>
      </c>
      <c r="X55" s="227" t="s">
        <v>526</v>
      </c>
      <c r="Y55" s="250">
        <v>0</v>
      </c>
      <c r="Z55" s="250">
        <v>0</v>
      </c>
      <c r="AA55" s="250">
        <v>0</v>
      </c>
      <c r="AB55" s="227" t="s">
        <v>526</v>
      </c>
      <c r="AC55" s="228">
        <f t="shared" si="3"/>
        <v>0</v>
      </c>
    </row>
    <row r="56" spans="1:29" x14ac:dyDescent="0.25">
      <c r="A56" s="229" t="s">
        <v>128</v>
      </c>
      <c r="B56" s="234" t="s">
        <v>122</v>
      </c>
      <c r="C56" s="227" t="s">
        <v>526</v>
      </c>
      <c r="D56" s="227">
        <v>0</v>
      </c>
      <c r="E56" s="232" t="str">
        <f t="shared" si="4"/>
        <v>нд</v>
      </c>
      <c r="F56" s="227">
        <f t="shared" si="2"/>
        <v>0</v>
      </c>
      <c r="G56" s="232">
        <v>0</v>
      </c>
      <c r="H56" s="227" t="s">
        <v>526</v>
      </c>
      <c r="I56" s="250">
        <v>0</v>
      </c>
      <c r="J56" s="250">
        <v>0</v>
      </c>
      <c r="K56" s="250">
        <v>0</v>
      </c>
      <c r="L56" s="227" t="s">
        <v>526</v>
      </c>
      <c r="M56" s="232">
        <v>0</v>
      </c>
      <c r="N56" s="232">
        <v>0</v>
      </c>
      <c r="O56" s="232">
        <v>0</v>
      </c>
      <c r="P56" s="227" t="s">
        <v>526</v>
      </c>
      <c r="Q56" s="232">
        <v>0</v>
      </c>
      <c r="R56" s="227">
        <v>0</v>
      </c>
      <c r="S56" s="232">
        <v>0</v>
      </c>
      <c r="T56" s="227" t="s">
        <v>526</v>
      </c>
      <c r="U56" s="232">
        <v>0</v>
      </c>
      <c r="V56" s="232">
        <v>0</v>
      </c>
      <c r="W56" s="232">
        <v>0</v>
      </c>
      <c r="X56" s="227" t="s">
        <v>526</v>
      </c>
      <c r="Y56" s="250">
        <v>0</v>
      </c>
      <c r="Z56" s="250">
        <v>0</v>
      </c>
      <c r="AA56" s="250">
        <v>0</v>
      </c>
      <c r="AB56" s="227" t="s">
        <v>526</v>
      </c>
      <c r="AC56" s="228">
        <f t="shared" si="3"/>
        <v>0</v>
      </c>
    </row>
    <row r="57" spans="1:29" ht="18.75" x14ac:dyDescent="0.25">
      <c r="A57" s="229" t="s">
        <v>127</v>
      </c>
      <c r="B57" s="234" t="s">
        <v>542</v>
      </c>
      <c r="C57" s="227" t="s">
        <v>526</v>
      </c>
      <c r="D57" s="227">
        <v>0</v>
      </c>
      <c r="E57" s="232" t="str">
        <f t="shared" si="4"/>
        <v>нд</v>
      </c>
      <c r="F57" s="227">
        <f t="shared" si="2"/>
        <v>0</v>
      </c>
      <c r="G57" s="232">
        <v>0</v>
      </c>
      <c r="H57" s="227" t="s">
        <v>526</v>
      </c>
      <c r="I57" s="250">
        <v>0</v>
      </c>
      <c r="J57" s="250">
        <v>0</v>
      </c>
      <c r="K57" s="250">
        <v>0</v>
      </c>
      <c r="L57" s="227" t="s">
        <v>526</v>
      </c>
      <c r="M57" s="232">
        <v>0</v>
      </c>
      <c r="N57" s="232">
        <v>0</v>
      </c>
      <c r="O57" s="232">
        <v>0</v>
      </c>
      <c r="P57" s="227" t="s">
        <v>526</v>
      </c>
      <c r="Q57" s="232">
        <v>0</v>
      </c>
      <c r="R57" s="227">
        <v>0</v>
      </c>
      <c r="S57" s="232">
        <v>0</v>
      </c>
      <c r="T57" s="227" t="s">
        <v>526</v>
      </c>
      <c r="U57" s="232">
        <v>0</v>
      </c>
      <c r="V57" s="232">
        <v>0</v>
      </c>
      <c r="W57" s="232">
        <v>0</v>
      </c>
      <c r="X57" s="227" t="s">
        <v>526</v>
      </c>
      <c r="Y57" s="250">
        <v>0</v>
      </c>
      <c r="Z57" s="250">
        <v>0</v>
      </c>
      <c r="AA57" s="250">
        <v>0</v>
      </c>
      <c r="AB57" s="227" t="s">
        <v>526</v>
      </c>
      <c r="AC57" s="228">
        <f t="shared" si="3"/>
        <v>0</v>
      </c>
    </row>
    <row r="58" spans="1:29" ht="36.75" customHeight="1" x14ac:dyDescent="0.25">
      <c r="A58" s="225" t="s">
        <v>56</v>
      </c>
      <c r="B58" s="235" t="s">
        <v>224</v>
      </c>
      <c r="C58" s="227" t="s">
        <v>526</v>
      </c>
      <c r="D58" s="227">
        <v>0.28952600000000001</v>
      </c>
      <c r="E58" s="233" t="str">
        <f t="shared" si="4"/>
        <v>нд</v>
      </c>
      <c r="F58" s="227">
        <f t="shared" si="2"/>
        <v>0</v>
      </c>
      <c r="G58" s="227">
        <v>0</v>
      </c>
      <c r="H58" s="227" t="s">
        <v>526</v>
      </c>
      <c r="I58" s="227">
        <v>0</v>
      </c>
      <c r="J58" s="227">
        <v>0</v>
      </c>
      <c r="K58" s="227">
        <v>0</v>
      </c>
      <c r="L58" s="227" t="s">
        <v>526</v>
      </c>
      <c r="M58" s="227">
        <v>0</v>
      </c>
      <c r="N58" s="227">
        <v>0.28952600000000001</v>
      </c>
      <c r="O58" s="227">
        <v>0</v>
      </c>
      <c r="P58" s="227" t="s">
        <v>526</v>
      </c>
      <c r="Q58" s="227">
        <v>0</v>
      </c>
      <c r="R58" s="227">
        <v>0</v>
      </c>
      <c r="S58" s="227">
        <v>0</v>
      </c>
      <c r="T58" s="227" t="s">
        <v>526</v>
      </c>
      <c r="U58" s="227">
        <v>0</v>
      </c>
      <c r="V58" s="227">
        <v>0</v>
      </c>
      <c r="W58" s="227">
        <v>0</v>
      </c>
      <c r="X58" s="227" t="s">
        <v>526</v>
      </c>
      <c r="Y58" s="227">
        <v>0</v>
      </c>
      <c r="Z58" s="227">
        <v>0</v>
      </c>
      <c r="AA58" s="227">
        <v>0</v>
      </c>
      <c r="AB58" s="227" t="s">
        <v>526</v>
      </c>
      <c r="AC58" s="228">
        <f t="shared" si="3"/>
        <v>0.28952600000000001</v>
      </c>
    </row>
    <row r="59" spans="1:29" x14ac:dyDescent="0.25">
      <c r="A59" s="225" t="s">
        <v>54</v>
      </c>
      <c r="B59" s="226" t="s">
        <v>126</v>
      </c>
      <c r="C59" s="227" t="s">
        <v>526</v>
      </c>
      <c r="D59" s="227">
        <v>0</v>
      </c>
      <c r="E59" s="233" t="str">
        <f t="shared" si="4"/>
        <v>нд</v>
      </c>
      <c r="F59" s="227">
        <f t="shared" si="2"/>
        <v>0</v>
      </c>
      <c r="G59" s="227">
        <v>0</v>
      </c>
      <c r="H59" s="227" t="s">
        <v>526</v>
      </c>
      <c r="I59" s="227">
        <v>0</v>
      </c>
      <c r="J59" s="227">
        <v>0</v>
      </c>
      <c r="K59" s="227">
        <v>0</v>
      </c>
      <c r="L59" s="227" t="s">
        <v>526</v>
      </c>
      <c r="M59" s="227">
        <v>0</v>
      </c>
      <c r="N59" s="227">
        <v>0</v>
      </c>
      <c r="O59" s="227">
        <v>0</v>
      </c>
      <c r="P59" s="227" t="s">
        <v>526</v>
      </c>
      <c r="Q59" s="227">
        <v>0</v>
      </c>
      <c r="R59" s="227">
        <v>0</v>
      </c>
      <c r="S59" s="227">
        <v>0</v>
      </c>
      <c r="T59" s="227" t="s">
        <v>526</v>
      </c>
      <c r="U59" s="227">
        <v>0</v>
      </c>
      <c r="V59" s="227">
        <v>0</v>
      </c>
      <c r="W59" s="227">
        <v>0</v>
      </c>
      <c r="X59" s="227" t="s">
        <v>526</v>
      </c>
      <c r="Y59" s="227">
        <v>0</v>
      </c>
      <c r="Z59" s="227">
        <v>0</v>
      </c>
      <c r="AA59" s="227">
        <v>0</v>
      </c>
      <c r="AB59" s="227" t="s">
        <v>526</v>
      </c>
      <c r="AC59" s="228">
        <f t="shared" si="3"/>
        <v>0</v>
      </c>
    </row>
    <row r="60" spans="1:29" x14ac:dyDescent="0.25">
      <c r="A60" s="229" t="s">
        <v>218</v>
      </c>
      <c r="B60" s="67" t="s">
        <v>146</v>
      </c>
      <c r="C60" s="227" t="s">
        <v>526</v>
      </c>
      <c r="D60" s="227">
        <v>0</v>
      </c>
      <c r="E60" s="232" t="str">
        <f t="shared" si="4"/>
        <v>нд</v>
      </c>
      <c r="F60" s="227">
        <f t="shared" si="2"/>
        <v>0</v>
      </c>
      <c r="G60" s="232">
        <v>0</v>
      </c>
      <c r="H60" s="227" t="s">
        <v>526</v>
      </c>
      <c r="I60" s="250">
        <v>0</v>
      </c>
      <c r="J60" s="250">
        <v>0</v>
      </c>
      <c r="K60" s="250">
        <v>0</v>
      </c>
      <c r="L60" s="227" t="s">
        <v>526</v>
      </c>
      <c r="M60" s="232">
        <v>0</v>
      </c>
      <c r="N60" s="232">
        <v>0</v>
      </c>
      <c r="O60" s="232">
        <v>0</v>
      </c>
      <c r="P60" s="227" t="s">
        <v>526</v>
      </c>
      <c r="Q60" s="232">
        <v>0</v>
      </c>
      <c r="R60" s="227">
        <v>0</v>
      </c>
      <c r="S60" s="232">
        <v>0</v>
      </c>
      <c r="T60" s="227" t="s">
        <v>526</v>
      </c>
      <c r="U60" s="232">
        <v>0</v>
      </c>
      <c r="V60" s="232">
        <v>0</v>
      </c>
      <c r="W60" s="232">
        <v>0</v>
      </c>
      <c r="X60" s="227" t="s">
        <v>526</v>
      </c>
      <c r="Y60" s="250">
        <v>0</v>
      </c>
      <c r="Z60" s="250">
        <v>0</v>
      </c>
      <c r="AA60" s="250">
        <v>0</v>
      </c>
      <c r="AB60" s="227" t="s">
        <v>526</v>
      </c>
      <c r="AC60" s="228">
        <f t="shared" si="3"/>
        <v>0</v>
      </c>
    </row>
    <row r="61" spans="1:29" x14ac:dyDescent="0.25">
      <c r="A61" s="229" t="s">
        <v>219</v>
      </c>
      <c r="B61" s="67" t="s">
        <v>144</v>
      </c>
      <c r="C61" s="227" t="s">
        <v>526</v>
      </c>
      <c r="D61" s="227">
        <v>0</v>
      </c>
      <c r="E61" s="232" t="str">
        <f t="shared" si="4"/>
        <v>нд</v>
      </c>
      <c r="F61" s="227">
        <f t="shared" si="2"/>
        <v>0</v>
      </c>
      <c r="G61" s="232">
        <v>0</v>
      </c>
      <c r="H61" s="227" t="s">
        <v>526</v>
      </c>
      <c r="I61" s="250">
        <v>0</v>
      </c>
      <c r="J61" s="250">
        <v>0</v>
      </c>
      <c r="K61" s="250">
        <v>0</v>
      </c>
      <c r="L61" s="227" t="s">
        <v>526</v>
      </c>
      <c r="M61" s="232">
        <v>0</v>
      </c>
      <c r="N61" s="232">
        <v>0</v>
      </c>
      <c r="O61" s="232">
        <v>0</v>
      </c>
      <c r="P61" s="227" t="s">
        <v>526</v>
      </c>
      <c r="Q61" s="232">
        <v>0</v>
      </c>
      <c r="R61" s="227">
        <v>0</v>
      </c>
      <c r="S61" s="232">
        <v>0</v>
      </c>
      <c r="T61" s="227" t="s">
        <v>526</v>
      </c>
      <c r="U61" s="232">
        <v>0</v>
      </c>
      <c r="V61" s="232">
        <v>0</v>
      </c>
      <c r="W61" s="232">
        <v>0</v>
      </c>
      <c r="X61" s="227" t="s">
        <v>526</v>
      </c>
      <c r="Y61" s="250">
        <v>0</v>
      </c>
      <c r="Z61" s="250">
        <v>0</v>
      </c>
      <c r="AA61" s="250">
        <v>0</v>
      </c>
      <c r="AB61" s="227" t="s">
        <v>526</v>
      </c>
      <c r="AC61" s="228">
        <f t="shared" si="3"/>
        <v>0</v>
      </c>
    </row>
    <row r="62" spans="1:29" x14ac:dyDescent="0.25">
      <c r="A62" s="229" t="s">
        <v>220</v>
      </c>
      <c r="B62" s="67" t="s">
        <v>142</v>
      </c>
      <c r="C62" s="227" t="s">
        <v>526</v>
      </c>
      <c r="D62" s="227">
        <v>0</v>
      </c>
      <c r="E62" s="232" t="str">
        <f t="shared" si="4"/>
        <v>нд</v>
      </c>
      <c r="F62" s="227">
        <f t="shared" si="2"/>
        <v>0</v>
      </c>
      <c r="G62" s="232">
        <v>0</v>
      </c>
      <c r="H62" s="227" t="s">
        <v>526</v>
      </c>
      <c r="I62" s="250">
        <v>0</v>
      </c>
      <c r="J62" s="250">
        <v>0</v>
      </c>
      <c r="K62" s="250">
        <v>0</v>
      </c>
      <c r="L62" s="227" t="s">
        <v>526</v>
      </c>
      <c r="M62" s="232">
        <v>0</v>
      </c>
      <c r="N62" s="232">
        <v>0</v>
      </c>
      <c r="O62" s="232">
        <v>0</v>
      </c>
      <c r="P62" s="227" t="s">
        <v>526</v>
      </c>
      <c r="Q62" s="232">
        <v>0</v>
      </c>
      <c r="R62" s="227">
        <v>0</v>
      </c>
      <c r="S62" s="232">
        <v>0</v>
      </c>
      <c r="T62" s="227" t="s">
        <v>526</v>
      </c>
      <c r="U62" s="232">
        <v>0</v>
      </c>
      <c r="V62" s="232">
        <v>0</v>
      </c>
      <c r="W62" s="232">
        <v>0</v>
      </c>
      <c r="X62" s="227" t="s">
        <v>526</v>
      </c>
      <c r="Y62" s="250">
        <v>0</v>
      </c>
      <c r="Z62" s="250">
        <v>0</v>
      </c>
      <c r="AA62" s="250">
        <v>0</v>
      </c>
      <c r="AB62" s="227" t="s">
        <v>526</v>
      </c>
      <c r="AC62" s="228">
        <f t="shared" si="3"/>
        <v>0</v>
      </c>
    </row>
    <row r="63" spans="1:29" x14ac:dyDescent="0.25">
      <c r="A63" s="229" t="s">
        <v>221</v>
      </c>
      <c r="B63" s="67" t="s">
        <v>223</v>
      </c>
      <c r="C63" s="227" t="s">
        <v>526</v>
      </c>
      <c r="D63" s="227">
        <v>0</v>
      </c>
      <c r="E63" s="232" t="str">
        <f t="shared" si="4"/>
        <v>нд</v>
      </c>
      <c r="F63" s="227">
        <f t="shared" si="2"/>
        <v>0</v>
      </c>
      <c r="G63" s="232">
        <v>0</v>
      </c>
      <c r="H63" s="227" t="s">
        <v>526</v>
      </c>
      <c r="I63" s="250">
        <v>0</v>
      </c>
      <c r="J63" s="250">
        <v>0</v>
      </c>
      <c r="K63" s="250">
        <v>0</v>
      </c>
      <c r="L63" s="227" t="s">
        <v>526</v>
      </c>
      <c r="M63" s="232">
        <v>0</v>
      </c>
      <c r="N63" s="232">
        <v>0</v>
      </c>
      <c r="O63" s="232">
        <v>0</v>
      </c>
      <c r="P63" s="227" t="s">
        <v>526</v>
      </c>
      <c r="Q63" s="232">
        <v>0</v>
      </c>
      <c r="R63" s="227">
        <v>0</v>
      </c>
      <c r="S63" s="232">
        <v>0</v>
      </c>
      <c r="T63" s="227" t="s">
        <v>526</v>
      </c>
      <c r="U63" s="232">
        <v>0</v>
      </c>
      <c r="V63" s="232">
        <v>0</v>
      </c>
      <c r="W63" s="232">
        <v>0</v>
      </c>
      <c r="X63" s="227" t="s">
        <v>526</v>
      </c>
      <c r="Y63" s="250">
        <v>0</v>
      </c>
      <c r="Z63" s="250">
        <v>0</v>
      </c>
      <c r="AA63" s="250">
        <v>0</v>
      </c>
      <c r="AB63" s="227" t="s">
        <v>526</v>
      </c>
      <c r="AC63" s="228">
        <f t="shared" si="3"/>
        <v>0</v>
      </c>
    </row>
    <row r="64" spans="1:29" ht="18.75" x14ac:dyDescent="0.25">
      <c r="A64" s="229" t="s">
        <v>222</v>
      </c>
      <c r="B64" s="234" t="s">
        <v>542</v>
      </c>
      <c r="C64" s="227" t="s">
        <v>526</v>
      </c>
      <c r="D64" s="227">
        <v>0</v>
      </c>
      <c r="E64" s="232" t="str">
        <f t="shared" si="4"/>
        <v>нд</v>
      </c>
      <c r="F64" s="227">
        <f t="shared" si="2"/>
        <v>0</v>
      </c>
      <c r="G64" s="232">
        <v>0</v>
      </c>
      <c r="H64" s="250">
        <v>0</v>
      </c>
      <c r="I64" s="250">
        <v>0</v>
      </c>
      <c r="J64" s="250">
        <v>0</v>
      </c>
      <c r="K64" s="250">
        <v>0</v>
      </c>
      <c r="L64" s="232">
        <v>0</v>
      </c>
      <c r="M64" s="232">
        <v>0</v>
      </c>
      <c r="N64" s="232">
        <v>0</v>
      </c>
      <c r="O64" s="232">
        <v>0</v>
      </c>
      <c r="P64" s="232">
        <v>0</v>
      </c>
      <c r="Q64" s="232">
        <v>0</v>
      </c>
      <c r="R64" s="227">
        <v>0</v>
      </c>
      <c r="S64" s="232">
        <v>0</v>
      </c>
      <c r="T64" s="232" t="str">
        <f>C64</f>
        <v>нд</v>
      </c>
      <c r="U64" s="232">
        <v>0</v>
      </c>
      <c r="V64" s="232">
        <v>0</v>
      </c>
      <c r="W64" s="232">
        <v>0</v>
      </c>
      <c r="X64" s="227" t="s">
        <v>526</v>
      </c>
      <c r="Y64" s="250">
        <v>0</v>
      </c>
      <c r="Z64" s="250">
        <v>0</v>
      </c>
      <c r="AA64" s="250">
        <v>0</v>
      </c>
      <c r="AB64" s="227" t="s">
        <v>526</v>
      </c>
      <c r="AC64" s="228">
        <f t="shared" si="3"/>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493"/>
      <c r="C66" s="493"/>
      <c r="D66" s="493"/>
      <c r="E66" s="493"/>
      <c r="F66" s="493"/>
      <c r="G66" s="493"/>
      <c r="H66" s="493"/>
      <c r="I66" s="493"/>
      <c r="J66" s="493"/>
      <c r="K66" s="493"/>
      <c r="L66" s="493"/>
      <c r="M66" s="493"/>
      <c r="N66" s="211"/>
      <c r="O66" s="211"/>
      <c r="P66" s="211"/>
      <c r="Q66" s="211"/>
      <c r="R66" s="211"/>
      <c r="S66" s="211"/>
      <c r="T66" s="211"/>
      <c r="U66" s="211"/>
      <c r="V66" s="211"/>
      <c r="W66" s="211"/>
      <c r="X66" s="252"/>
      <c r="Y66" s="252"/>
      <c r="Z66" s="252"/>
      <c r="AA66" s="252"/>
      <c r="AB66" s="63"/>
    </row>
    <row r="67" spans="1:28" x14ac:dyDescent="0.25">
      <c r="A67" s="59"/>
      <c r="B67" s="59"/>
      <c r="C67" s="59"/>
      <c r="D67" s="59"/>
      <c r="E67" s="59"/>
      <c r="F67" s="59"/>
      <c r="AB67" s="59"/>
    </row>
    <row r="68" spans="1:28" ht="50.25" customHeight="1" x14ac:dyDescent="0.25">
      <c r="A68" s="59"/>
      <c r="B68" s="494"/>
      <c r="C68" s="494"/>
      <c r="D68" s="494"/>
      <c r="E68" s="494"/>
      <c r="F68" s="494"/>
      <c r="G68" s="494"/>
      <c r="H68" s="494"/>
      <c r="I68" s="494"/>
      <c r="J68" s="494"/>
      <c r="K68" s="494"/>
      <c r="L68" s="494"/>
      <c r="M68" s="494"/>
      <c r="N68" s="212"/>
      <c r="O68" s="212"/>
      <c r="P68" s="212"/>
      <c r="Q68" s="212"/>
      <c r="R68" s="212"/>
      <c r="S68" s="212"/>
      <c r="T68" s="212"/>
      <c r="U68" s="212"/>
      <c r="V68" s="212"/>
      <c r="W68" s="212"/>
      <c r="X68" s="253"/>
      <c r="Y68" s="253"/>
      <c r="Z68" s="253"/>
      <c r="AA68" s="253"/>
      <c r="AB68" s="59"/>
    </row>
    <row r="69" spans="1:28" x14ac:dyDescent="0.25">
      <c r="A69" s="59"/>
      <c r="B69" s="59"/>
      <c r="C69" s="59"/>
      <c r="D69" s="59"/>
      <c r="E69" s="59"/>
      <c r="F69" s="59"/>
      <c r="AB69" s="59"/>
    </row>
    <row r="70" spans="1:28" ht="36.75" customHeight="1" x14ac:dyDescent="0.25">
      <c r="A70" s="59"/>
      <c r="B70" s="493"/>
      <c r="C70" s="493"/>
      <c r="D70" s="493"/>
      <c r="E70" s="493"/>
      <c r="F70" s="493"/>
      <c r="G70" s="493"/>
      <c r="H70" s="493"/>
      <c r="I70" s="493"/>
      <c r="J70" s="493"/>
      <c r="K70" s="493"/>
      <c r="L70" s="493"/>
      <c r="M70" s="493"/>
      <c r="N70" s="211"/>
      <c r="O70" s="211"/>
      <c r="P70" s="211"/>
      <c r="Q70" s="211"/>
      <c r="R70" s="211"/>
      <c r="S70" s="211"/>
      <c r="T70" s="211"/>
      <c r="U70" s="211"/>
      <c r="V70" s="211"/>
      <c r="W70" s="211"/>
      <c r="X70" s="252"/>
      <c r="Y70" s="252"/>
      <c r="Z70" s="252"/>
      <c r="AA70" s="252"/>
      <c r="AB70" s="59"/>
    </row>
    <row r="71" spans="1:28" x14ac:dyDescent="0.25">
      <c r="A71" s="59"/>
      <c r="B71" s="62"/>
      <c r="C71" s="62"/>
      <c r="D71" s="62"/>
      <c r="E71" s="62"/>
      <c r="F71" s="62"/>
      <c r="AB71" s="59"/>
    </row>
    <row r="72" spans="1:28" ht="51" customHeight="1" x14ac:dyDescent="0.25">
      <c r="A72" s="59"/>
      <c r="B72" s="493"/>
      <c r="C72" s="493"/>
      <c r="D72" s="493"/>
      <c r="E72" s="493"/>
      <c r="F72" s="493"/>
      <c r="G72" s="493"/>
      <c r="H72" s="493"/>
      <c r="I72" s="493"/>
      <c r="J72" s="493"/>
      <c r="K72" s="493"/>
      <c r="L72" s="493"/>
      <c r="M72" s="493"/>
      <c r="N72" s="211"/>
      <c r="O72" s="211"/>
      <c r="P72" s="211"/>
      <c r="Q72" s="211"/>
      <c r="R72" s="211"/>
      <c r="S72" s="211"/>
      <c r="T72" s="211"/>
      <c r="U72" s="211"/>
      <c r="V72" s="211"/>
      <c r="W72" s="211"/>
      <c r="X72" s="252"/>
      <c r="Y72" s="252"/>
      <c r="Z72" s="252"/>
      <c r="AA72" s="252"/>
      <c r="AB72" s="59"/>
    </row>
    <row r="73" spans="1:28" ht="32.25" customHeight="1" x14ac:dyDescent="0.25">
      <c r="A73" s="59"/>
      <c r="B73" s="494"/>
      <c r="C73" s="494"/>
      <c r="D73" s="494"/>
      <c r="E73" s="494"/>
      <c r="F73" s="494"/>
      <c r="G73" s="494"/>
      <c r="H73" s="494"/>
      <c r="I73" s="494"/>
      <c r="J73" s="494"/>
      <c r="K73" s="494"/>
      <c r="L73" s="494"/>
      <c r="M73" s="494"/>
      <c r="N73" s="212"/>
      <c r="O73" s="212"/>
      <c r="P73" s="212"/>
      <c r="Q73" s="212"/>
      <c r="R73" s="212"/>
      <c r="S73" s="212"/>
      <c r="T73" s="212"/>
      <c r="U73" s="212"/>
      <c r="V73" s="212"/>
      <c r="W73" s="212"/>
      <c r="X73" s="253"/>
      <c r="Y73" s="253"/>
      <c r="Z73" s="253"/>
      <c r="AA73" s="253"/>
      <c r="AB73" s="59"/>
    </row>
    <row r="74" spans="1:28" ht="51.75" customHeight="1" x14ac:dyDescent="0.25">
      <c r="A74" s="59"/>
      <c r="B74" s="493"/>
      <c r="C74" s="493"/>
      <c r="D74" s="493"/>
      <c r="E74" s="493"/>
      <c r="F74" s="493"/>
      <c r="G74" s="493"/>
      <c r="H74" s="493"/>
      <c r="I74" s="493"/>
      <c r="J74" s="493"/>
      <c r="K74" s="493"/>
      <c r="L74" s="493"/>
      <c r="M74" s="493"/>
      <c r="N74" s="211"/>
      <c r="O74" s="211"/>
      <c r="P74" s="211"/>
      <c r="Q74" s="211"/>
      <c r="R74" s="211"/>
      <c r="S74" s="211"/>
      <c r="T74" s="211"/>
      <c r="U74" s="211"/>
      <c r="V74" s="211"/>
      <c r="W74" s="211"/>
      <c r="X74" s="252"/>
      <c r="Y74" s="252"/>
      <c r="Z74" s="252"/>
      <c r="AA74" s="252"/>
      <c r="AB74" s="59"/>
    </row>
    <row r="75" spans="1:28" ht="21.75" customHeight="1" x14ac:dyDescent="0.25">
      <c r="A75" s="59"/>
      <c r="B75" s="495"/>
      <c r="C75" s="495"/>
      <c r="D75" s="495"/>
      <c r="E75" s="495"/>
      <c r="F75" s="495"/>
      <c r="G75" s="495"/>
      <c r="H75" s="495"/>
      <c r="I75" s="495"/>
      <c r="J75" s="495"/>
      <c r="K75" s="495"/>
      <c r="L75" s="495"/>
      <c r="M75" s="495"/>
      <c r="N75" s="209"/>
      <c r="O75" s="209"/>
      <c r="P75" s="209"/>
      <c r="Q75" s="209"/>
      <c r="R75" s="209"/>
      <c r="S75" s="209"/>
      <c r="T75" s="209"/>
      <c r="U75" s="209"/>
      <c r="V75" s="209"/>
      <c r="W75" s="209"/>
      <c r="X75" s="254"/>
      <c r="Y75" s="254"/>
      <c r="Z75" s="254"/>
      <c r="AA75" s="254"/>
      <c r="AB75" s="59"/>
    </row>
    <row r="76" spans="1:28" ht="23.25" customHeight="1" x14ac:dyDescent="0.25">
      <c r="A76" s="59"/>
      <c r="B76" s="60"/>
      <c r="C76" s="60"/>
      <c r="D76" s="60"/>
      <c r="E76" s="60"/>
      <c r="F76" s="60"/>
      <c r="AB76" s="59"/>
    </row>
    <row r="77" spans="1:28" ht="18.75" customHeight="1" x14ac:dyDescent="0.25">
      <c r="A77" s="59"/>
      <c r="B77" s="492"/>
      <c r="C77" s="492"/>
      <c r="D77" s="492"/>
      <c r="E77" s="492"/>
      <c r="F77" s="492"/>
      <c r="G77" s="492"/>
      <c r="H77" s="492"/>
      <c r="I77" s="492"/>
      <c r="J77" s="492"/>
      <c r="K77" s="492"/>
      <c r="L77" s="492"/>
      <c r="M77" s="492"/>
      <c r="N77" s="210"/>
      <c r="O77" s="210"/>
      <c r="P77" s="210"/>
      <c r="Q77" s="210"/>
      <c r="R77" s="210"/>
      <c r="S77" s="210"/>
      <c r="T77" s="210"/>
      <c r="U77" s="210"/>
      <c r="V77" s="210"/>
      <c r="W77" s="210"/>
      <c r="X77" s="251"/>
      <c r="Y77" s="251"/>
      <c r="Z77" s="251"/>
      <c r="AA77" s="251"/>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58" customFormat="1" x14ac:dyDescent="0.25"/>
    <row r="82" s="58" customFormat="1" x14ac:dyDescent="0.25"/>
    <row r="83" s="58" customFormat="1" x14ac:dyDescent="0.25"/>
    <row r="84" s="58" customFormat="1" x14ac:dyDescent="0.25"/>
    <row r="85" s="58" customFormat="1" x14ac:dyDescent="0.25"/>
    <row r="86" s="58" customFormat="1" x14ac:dyDescent="0.25"/>
    <row r="87" s="58" customFormat="1" x14ac:dyDescent="0.25"/>
    <row r="88" s="58" customFormat="1" x14ac:dyDescent="0.25"/>
    <row r="89" s="58" customFormat="1" x14ac:dyDescent="0.25"/>
    <row r="90" s="58" customFormat="1" x14ac:dyDescent="0.25"/>
    <row r="91" s="58" customFormat="1" x14ac:dyDescent="0.25"/>
    <row r="92" s="58" customFormat="1" x14ac:dyDescent="0.25"/>
  </sheetData>
  <mergeCells count="39">
    <mergeCell ref="X20:AA20"/>
    <mergeCell ref="X21:Y21"/>
    <mergeCell ref="Z21:AA21"/>
    <mergeCell ref="H20:K20"/>
    <mergeCell ref="H21:I21"/>
    <mergeCell ref="J21:K21"/>
    <mergeCell ref="C20:D21"/>
    <mergeCell ref="A20:A22"/>
    <mergeCell ref="E20:F21"/>
    <mergeCell ref="P20:S20"/>
    <mergeCell ref="B77:M77"/>
    <mergeCell ref="B66:M66"/>
    <mergeCell ref="B68:M68"/>
    <mergeCell ref="B70:M70"/>
    <mergeCell ref="B72:M72"/>
    <mergeCell ref="B73:M73"/>
    <mergeCell ref="B74:M74"/>
    <mergeCell ref="B75:M75"/>
    <mergeCell ref="A4:AC4"/>
    <mergeCell ref="A6:AC6"/>
    <mergeCell ref="A8:AC8"/>
    <mergeCell ref="A9:AC9"/>
    <mergeCell ref="A11:AC11"/>
    <mergeCell ref="AB20:AC21"/>
    <mergeCell ref="A12:AC12"/>
    <mergeCell ref="A14:AC14"/>
    <mergeCell ref="A15:AC15"/>
    <mergeCell ref="A16:AC16"/>
    <mergeCell ref="A18:AC18"/>
    <mergeCell ref="B20:B22"/>
    <mergeCell ref="T20:W20"/>
    <mergeCell ref="V21:W21"/>
    <mergeCell ref="T21:U21"/>
    <mergeCell ref="P21:Q21"/>
    <mergeCell ref="R21:S21"/>
    <mergeCell ref="G20:G22"/>
    <mergeCell ref="L21:M21"/>
    <mergeCell ref="L20:O20"/>
    <mergeCell ref="N21:O21"/>
  </mergeCells>
  <conditionalFormatting sqref="C25:D64 M24:O63 Q24:S24 U24:W63 L64:Q64 C24:G24 S64:W64 Q25:Q63 S25:S63 R25:R64 F25:G64">
    <cfRule type="cellIs" dxfId="11" priority="13" operator="notEqual">
      <formula>0</formula>
    </cfRule>
  </conditionalFormatting>
  <conditionalFormatting sqref="AC24:AC64">
    <cfRule type="cellIs" dxfId="10" priority="12" operator="notEqual">
      <formula>0</formula>
    </cfRule>
  </conditionalFormatting>
  <conditionalFormatting sqref="E25:E64">
    <cfRule type="cellIs" dxfId="9" priority="11" operator="notEqual">
      <formula>0</formula>
    </cfRule>
  </conditionalFormatting>
  <conditionalFormatting sqref="L24:L63">
    <cfRule type="cellIs" dxfId="8" priority="9" operator="notEqual">
      <formula>0</formula>
    </cfRule>
  </conditionalFormatting>
  <conditionalFormatting sqref="P24:P63">
    <cfRule type="cellIs" dxfId="7" priority="8" operator="notEqual">
      <formula>0</formula>
    </cfRule>
  </conditionalFormatting>
  <conditionalFormatting sqref="T24:T63">
    <cfRule type="cellIs" dxfId="6" priority="7" operator="notEqual">
      <formula>0</formula>
    </cfRule>
  </conditionalFormatting>
  <conditionalFormatting sqref="H64:K64 I24:K63">
    <cfRule type="cellIs" dxfId="5" priority="6" operator="notEqual">
      <formula>0</formula>
    </cfRule>
  </conditionalFormatting>
  <conditionalFormatting sqref="H24:H63">
    <cfRule type="cellIs" dxfId="4" priority="5" operator="notEqual">
      <formula>0</formula>
    </cfRule>
  </conditionalFormatting>
  <conditionalFormatting sqref="Y24:Y64">
    <cfRule type="cellIs" dxfId="3" priority="4" operator="notEqual">
      <formula>0</formula>
    </cfRule>
  </conditionalFormatting>
  <conditionalFormatting sqref="X24:X64">
    <cfRule type="cellIs" dxfId="2" priority="3" operator="notEqual">
      <formula>0</formula>
    </cfRule>
  </conditionalFormatting>
  <conditionalFormatting sqref="Z24:AA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4"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4"/>
    </row>
    <row r="7" spans="1:48" ht="18.75" x14ac:dyDescent="0.25">
      <c r="A7" s="412" t="s">
        <v>7</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13" t="str">
        <f>'1. паспорт местоположение'!A9:C9</f>
        <v>Акционерное общество "Западная энергетическая компания"</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7" t="s">
        <v>6</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13" t="str">
        <f>'1. паспорт местоположение'!A12:C12</f>
        <v>L 21-23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7" t="s">
        <v>5</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43.5" customHeight="1" x14ac:dyDescent="0.25">
      <c r="A15" s="419" t="str">
        <f>'1. паспорт местоположение'!A15</f>
        <v>Устройство систем кондиционирования ПС Луговая, ПС Окружная</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17" t="s">
        <v>4</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5"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25" customFormat="1" x14ac:dyDescent="0.25">
      <c r="A21" s="510" t="s">
        <v>492</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8" s="25" customFormat="1" ht="58.5" customHeight="1" x14ac:dyDescent="0.25">
      <c r="A22" s="501" t="s">
        <v>50</v>
      </c>
      <c r="B22" s="512" t="s">
        <v>22</v>
      </c>
      <c r="C22" s="501" t="s">
        <v>49</v>
      </c>
      <c r="D22" s="501" t="s">
        <v>48</v>
      </c>
      <c r="E22" s="515" t="s">
        <v>503</v>
      </c>
      <c r="F22" s="516"/>
      <c r="G22" s="516"/>
      <c r="H22" s="516"/>
      <c r="I22" s="516"/>
      <c r="J22" s="516"/>
      <c r="K22" s="516"/>
      <c r="L22" s="517"/>
      <c r="M22" s="501" t="s">
        <v>47</v>
      </c>
      <c r="N22" s="501" t="s">
        <v>46</v>
      </c>
      <c r="O22" s="501" t="s">
        <v>45</v>
      </c>
      <c r="P22" s="496" t="s">
        <v>253</v>
      </c>
      <c r="Q22" s="496" t="s">
        <v>44</v>
      </c>
      <c r="R22" s="496" t="s">
        <v>43</v>
      </c>
      <c r="S22" s="496" t="s">
        <v>42</v>
      </c>
      <c r="T22" s="496"/>
      <c r="U22" s="518" t="s">
        <v>41</v>
      </c>
      <c r="V22" s="518" t="s">
        <v>40</v>
      </c>
      <c r="W22" s="496" t="s">
        <v>39</v>
      </c>
      <c r="X22" s="496" t="s">
        <v>38</v>
      </c>
      <c r="Y22" s="496" t="s">
        <v>37</v>
      </c>
      <c r="Z22" s="503" t="s">
        <v>36</v>
      </c>
      <c r="AA22" s="496" t="s">
        <v>35</v>
      </c>
      <c r="AB22" s="496" t="s">
        <v>34</v>
      </c>
      <c r="AC22" s="496" t="s">
        <v>33</v>
      </c>
      <c r="AD22" s="496" t="s">
        <v>32</v>
      </c>
      <c r="AE22" s="496" t="s">
        <v>31</v>
      </c>
      <c r="AF22" s="496" t="s">
        <v>30</v>
      </c>
      <c r="AG22" s="496"/>
      <c r="AH22" s="496"/>
      <c r="AI22" s="496"/>
      <c r="AJ22" s="496"/>
      <c r="AK22" s="496"/>
      <c r="AL22" s="496" t="s">
        <v>29</v>
      </c>
      <c r="AM22" s="496"/>
      <c r="AN22" s="496"/>
      <c r="AO22" s="496"/>
      <c r="AP22" s="496" t="s">
        <v>28</v>
      </c>
      <c r="AQ22" s="496"/>
      <c r="AR22" s="496" t="s">
        <v>27</v>
      </c>
      <c r="AS22" s="496" t="s">
        <v>26</v>
      </c>
      <c r="AT22" s="496" t="s">
        <v>25</v>
      </c>
      <c r="AU22" s="496" t="s">
        <v>24</v>
      </c>
      <c r="AV22" s="504" t="s">
        <v>23</v>
      </c>
    </row>
    <row r="23" spans="1:48" s="25" customFormat="1" ht="64.5" customHeight="1" x14ac:dyDescent="0.25">
      <c r="A23" s="511"/>
      <c r="B23" s="513"/>
      <c r="C23" s="511"/>
      <c r="D23" s="511"/>
      <c r="E23" s="506" t="s">
        <v>21</v>
      </c>
      <c r="F23" s="497" t="s">
        <v>125</v>
      </c>
      <c r="G23" s="497" t="s">
        <v>124</v>
      </c>
      <c r="H23" s="497" t="s">
        <v>123</v>
      </c>
      <c r="I23" s="499" t="s">
        <v>413</v>
      </c>
      <c r="J23" s="499" t="s">
        <v>414</v>
      </c>
      <c r="K23" s="499" t="s">
        <v>415</v>
      </c>
      <c r="L23" s="497" t="s">
        <v>536</v>
      </c>
      <c r="M23" s="511"/>
      <c r="N23" s="511"/>
      <c r="O23" s="511"/>
      <c r="P23" s="496"/>
      <c r="Q23" s="496"/>
      <c r="R23" s="496"/>
      <c r="S23" s="508" t="s">
        <v>2</v>
      </c>
      <c r="T23" s="508" t="s">
        <v>9</v>
      </c>
      <c r="U23" s="518"/>
      <c r="V23" s="518"/>
      <c r="W23" s="496"/>
      <c r="X23" s="496"/>
      <c r="Y23" s="496"/>
      <c r="Z23" s="496"/>
      <c r="AA23" s="496"/>
      <c r="AB23" s="496"/>
      <c r="AC23" s="496"/>
      <c r="AD23" s="496"/>
      <c r="AE23" s="496"/>
      <c r="AF23" s="496" t="s">
        <v>20</v>
      </c>
      <c r="AG23" s="496"/>
      <c r="AH23" s="496" t="s">
        <v>19</v>
      </c>
      <c r="AI23" s="496"/>
      <c r="AJ23" s="501" t="s">
        <v>18</v>
      </c>
      <c r="AK23" s="501" t="s">
        <v>17</v>
      </c>
      <c r="AL23" s="501" t="s">
        <v>16</v>
      </c>
      <c r="AM23" s="501" t="s">
        <v>15</v>
      </c>
      <c r="AN23" s="501" t="s">
        <v>14</v>
      </c>
      <c r="AO23" s="501" t="s">
        <v>13</v>
      </c>
      <c r="AP23" s="501" t="s">
        <v>12</v>
      </c>
      <c r="AQ23" s="519" t="s">
        <v>9</v>
      </c>
      <c r="AR23" s="496"/>
      <c r="AS23" s="496"/>
      <c r="AT23" s="496"/>
      <c r="AU23" s="496"/>
      <c r="AV23" s="505"/>
    </row>
    <row r="24" spans="1:48" s="25" customFormat="1" ht="96.75" customHeight="1" x14ac:dyDescent="0.25">
      <c r="A24" s="502"/>
      <c r="B24" s="514"/>
      <c r="C24" s="502"/>
      <c r="D24" s="502"/>
      <c r="E24" s="507"/>
      <c r="F24" s="498"/>
      <c r="G24" s="498"/>
      <c r="H24" s="498"/>
      <c r="I24" s="500"/>
      <c r="J24" s="500"/>
      <c r="K24" s="500"/>
      <c r="L24" s="498"/>
      <c r="M24" s="502"/>
      <c r="N24" s="502"/>
      <c r="O24" s="502"/>
      <c r="P24" s="496"/>
      <c r="Q24" s="496"/>
      <c r="R24" s="496"/>
      <c r="S24" s="509"/>
      <c r="T24" s="509"/>
      <c r="U24" s="518"/>
      <c r="V24" s="518"/>
      <c r="W24" s="496"/>
      <c r="X24" s="496"/>
      <c r="Y24" s="496"/>
      <c r="Z24" s="496"/>
      <c r="AA24" s="496"/>
      <c r="AB24" s="496"/>
      <c r="AC24" s="496"/>
      <c r="AD24" s="496"/>
      <c r="AE24" s="496"/>
      <c r="AF24" s="135" t="s">
        <v>11</v>
      </c>
      <c r="AG24" s="135" t="s">
        <v>10</v>
      </c>
      <c r="AH24" s="136" t="s">
        <v>2</v>
      </c>
      <c r="AI24" s="136" t="s">
        <v>9</v>
      </c>
      <c r="AJ24" s="502"/>
      <c r="AK24" s="502"/>
      <c r="AL24" s="502"/>
      <c r="AM24" s="502"/>
      <c r="AN24" s="502"/>
      <c r="AO24" s="502"/>
      <c r="AP24" s="502"/>
      <c r="AQ24" s="520"/>
      <c r="AR24" s="496"/>
      <c r="AS24" s="496"/>
      <c r="AT24" s="496"/>
      <c r="AU24" s="496"/>
      <c r="AV24" s="5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182">
        <v>1</v>
      </c>
      <c r="B26" s="183" t="s">
        <v>513</v>
      </c>
      <c r="C26" s="20"/>
      <c r="D26" s="185" t="str">
        <f>'6.1. Паспорт сетевой график'!D53</f>
        <v>нд</v>
      </c>
      <c r="E26" s="22"/>
      <c r="F26" s="22"/>
      <c r="G26" s="22"/>
      <c r="H26" s="22"/>
      <c r="I26" s="22"/>
      <c r="J26" s="22"/>
      <c r="K26" s="22"/>
      <c r="L26" s="22"/>
      <c r="M26" s="20"/>
      <c r="N26" s="194"/>
      <c r="O26" s="196"/>
      <c r="P26" s="23"/>
      <c r="Q26" s="196"/>
      <c r="R26" s="23"/>
      <c r="S26" s="196"/>
      <c r="T26" s="196"/>
      <c r="U26" s="195"/>
      <c r="V26" s="195"/>
      <c r="W26" s="194"/>
      <c r="X26" s="23"/>
      <c r="Y26" s="20"/>
      <c r="Z26" s="21"/>
      <c r="AA26" s="23"/>
      <c r="AB26" s="23"/>
      <c r="AC26" s="194"/>
      <c r="AD26" s="23"/>
      <c r="AE26" s="23"/>
      <c r="AF26" s="22"/>
      <c r="AG26" s="20"/>
      <c r="AH26" s="21"/>
      <c r="AI26" s="190"/>
      <c r="AJ26" s="190"/>
      <c r="AK26" s="190"/>
      <c r="AL26" s="190"/>
      <c r="AM26" s="190"/>
      <c r="AN26" s="190"/>
      <c r="AO26" s="190"/>
      <c r="AP26" s="190"/>
      <c r="AQ26" s="190"/>
      <c r="AR26" s="190"/>
      <c r="AS26" s="190"/>
      <c r="AT26" s="190"/>
      <c r="AU26" s="190"/>
      <c r="AV26" s="190"/>
    </row>
    <row r="27" spans="1:48" s="19" customFormat="1" ht="12.75" x14ac:dyDescent="0.2">
      <c r="A27" s="197"/>
      <c r="B27" s="198"/>
      <c r="C27" s="199"/>
      <c r="D27" s="200"/>
      <c r="E27" s="201"/>
      <c r="F27" s="201"/>
      <c r="G27" s="201"/>
      <c r="H27" s="201"/>
      <c r="I27" s="201"/>
      <c r="J27" s="201"/>
      <c r="K27" s="201"/>
      <c r="L27" s="201"/>
      <c r="M27" s="199"/>
      <c r="N27" s="199"/>
      <c r="O27" s="199"/>
      <c r="P27" s="202"/>
      <c r="Q27" s="199"/>
      <c r="R27" s="202"/>
      <c r="S27" s="199"/>
      <c r="T27" s="199"/>
      <c r="U27" s="201"/>
      <c r="V27" s="201"/>
      <c r="W27" s="196"/>
      <c r="X27" s="202"/>
      <c r="Y27" s="199"/>
      <c r="Z27" s="203"/>
      <c r="AA27" s="202"/>
      <c r="AB27" s="202"/>
      <c r="AC27" s="202"/>
      <c r="AD27" s="202"/>
      <c r="AE27" s="202"/>
      <c r="AF27" s="201"/>
      <c r="AG27" s="199"/>
      <c r="AH27" s="203"/>
      <c r="AI27" s="204"/>
      <c r="AJ27" s="204"/>
      <c r="AK27" s="204"/>
      <c r="AL27" s="204"/>
      <c r="AM27" s="204"/>
      <c r="AN27" s="204"/>
      <c r="AO27" s="204"/>
      <c r="AP27" s="204"/>
      <c r="AQ27" s="204"/>
      <c r="AR27" s="204"/>
      <c r="AS27" s="204"/>
      <c r="AT27" s="204"/>
      <c r="AU27" s="204"/>
      <c r="AV27"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3" zoomScale="90" zoomScaleNormal="90" zoomScaleSheetLayoutView="90" workbookViewId="0">
      <selection activeCell="B98" sqref="B98"/>
    </sheetView>
  </sheetViews>
  <sheetFormatPr defaultRowHeight="15.75" x14ac:dyDescent="0.25"/>
  <cols>
    <col min="1" max="1" width="66.140625" style="113" customWidth="1"/>
    <col min="2" max="2" width="54.28515625" style="113" customWidth="1"/>
    <col min="3" max="3" width="0" style="187" hidden="1" customWidth="1"/>
    <col min="4" max="256" width="9.140625" style="187"/>
    <col min="257" max="258" width="66.140625" style="187" customWidth="1"/>
    <col min="259" max="512" width="9.140625" style="187"/>
    <col min="513" max="514" width="66.140625" style="187" customWidth="1"/>
    <col min="515" max="768" width="9.140625" style="187"/>
    <col min="769" max="770" width="66.140625" style="187" customWidth="1"/>
    <col min="771" max="1024" width="9.140625" style="187"/>
    <col min="1025" max="1026" width="66.140625" style="187" customWidth="1"/>
    <col min="1027" max="1280" width="9.140625" style="187"/>
    <col min="1281" max="1282" width="66.140625" style="187" customWidth="1"/>
    <col min="1283" max="1536" width="9.140625" style="187"/>
    <col min="1537" max="1538" width="66.140625" style="187" customWidth="1"/>
    <col min="1539" max="1792" width="9.140625" style="187"/>
    <col min="1793" max="1794" width="66.140625" style="187" customWidth="1"/>
    <col min="1795" max="2048" width="9.140625" style="187"/>
    <col min="2049" max="2050" width="66.140625" style="187" customWidth="1"/>
    <col min="2051" max="2304" width="9.140625" style="187"/>
    <col min="2305" max="2306" width="66.140625" style="187" customWidth="1"/>
    <col min="2307" max="2560" width="9.140625" style="187"/>
    <col min="2561" max="2562" width="66.140625" style="187" customWidth="1"/>
    <col min="2563" max="2816" width="9.140625" style="187"/>
    <col min="2817" max="2818" width="66.140625" style="187" customWidth="1"/>
    <col min="2819" max="3072" width="9.140625" style="187"/>
    <col min="3073" max="3074" width="66.140625" style="187" customWidth="1"/>
    <col min="3075" max="3328" width="9.140625" style="187"/>
    <col min="3329" max="3330" width="66.140625" style="187" customWidth="1"/>
    <col min="3331" max="3584" width="9.140625" style="187"/>
    <col min="3585" max="3586" width="66.140625" style="187" customWidth="1"/>
    <col min="3587" max="3840" width="9.140625" style="187"/>
    <col min="3841" max="3842" width="66.140625" style="187" customWidth="1"/>
    <col min="3843" max="4096" width="9.140625" style="187"/>
    <col min="4097" max="4098" width="66.140625" style="187" customWidth="1"/>
    <col min="4099" max="4352" width="9.140625" style="187"/>
    <col min="4353" max="4354" width="66.140625" style="187" customWidth="1"/>
    <col min="4355" max="4608" width="9.140625" style="187"/>
    <col min="4609" max="4610" width="66.140625" style="187" customWidth="1"/>
    <col min="4611" max="4864" width="9.140625" style="187"/>
    <col min="4865" max="4866" width="66.140625" style="187" customWidth="1"/>
    <col min="4867" max="5120" width="9.140625" style="187"/>
    <col min="5121" max="5122" width="66.140625" style="187" customWidth="1"/>
    <col min="5123" max="5376" width="9.140625" style="187"/>
    <col min="5377" max="5378" width="66.140625" style="187" customWidth="1"/>
    <col min="5379" max="5632" width="9.140625" style="187"/>
    <col min="5633" max="5634" width="66.140625" style="187" customWidth="1"/>
    <col min="5635" max="5888" width="9.140625" style="187"/>
    <col min="5889" max="5890" width="66.140625" style="187" customWidth="1"/>
    <col min="5891" max="6144" width="9.140625" style="187"/>
    <col min="6145" max="6146" width="66.140625" style="187" customWidth="1"/>
    <col min="6147" max="6400" width="9.140625" style="187"/>
    <col min="6401" max="6402" width="66.140625" style="187" customWidth="1"/>
    <col min="6403" max="6656" width="9.140625" style="187"/>
    <col min="6657" max="6658" width="66.140625" style="187" customWidth="1"/>
    <col min="6659" max="6912" width="9.140625" style="187"/>
    <col min="6913" max="6914" width="66.140625" style="187" customWidth="1"/>
    <col min="6915" max="7168" width="9.140625" style="187"/>
    <col min="7169" max="7170" width="66.140625" style="187" customWidth="1"/>
    <col min="7171" max="7424" width="9.140625" style="187"/>
    <col min="7425" max="7426" width="66.140625" style="187" customWidth="1"/>
    <col min="7427" max="7680" width="9.140625" style="187"/>
    <col min="7681" max="7682" width="66.140625" style="187" customWidth="1"/>
    <col min="7683" max="7936" width="9.140625" style="187"/>
    <col min="7937" max="7938" width="66.140625" style="187" customWidth="1"/>
    <col min="7939" max="8192" width="9.140625" style="187"/>
    <col min="8193" max="8194" width="66.140625" style="187" customWidth="1"/>
    <col min="8195" max="8448" width="9.140625" style="187"/>
    <col min="8449" max="8450" width="66.140625" style="187" customWidth="1"/>
    <col min="8451" max="8704" width="9.140625" style="187"/>
    <col min="8705" max="8706" width="66.140625" style="187" customWidth="1"/>
    <col min="8707" max="8960" width="9.140625" style="187"/>
    <col min="8961" max="8962" width="66.140625" style="187" customWidth="1"/>
    <col min="8963" max="9216" width="9.140625" style="187"/>
    <col min="9217" max="9218" width="66.140625" style="187" customWidth="1"/>
    <col min="9219" max="9472" width="9.140625" style="187"/>
    <col min="9473" max="9474" width="66.140625" style="187" customWidth="1"/>
    <col min="9475" max="9728" width="9.140625" style="187"/>
    <col min="9729" max="9730" width="66.140625" style="187" customWidth="1"/>
    <col min="9731" max="9984" width="9.140625" style="187"/>
    <col min="9985" max="9986" width="66.140625" style="187" customWidth="1"/>
    <col min="9987" max="10240" width="9.140625" style="187"/>
    <col min="10241" max="10242" width="66.140625" style="187" customWidth="1"/>
    <col min="10243" max="10496" width="9.140625" style="187"/>
    <col min="10497" max="10498" width="66.140625" style="187" customWidth="1"/>
    <col min="10499" max="10752" width="9.140625" style="187"/>
    <col min="10753" max="10754" width="66.140625" style="187" customWidth="1"/>
    <col min="10755" max="11008" width="9.140625" style="187"/>
    <col min="11009" max="11010" width="66.140625" style="187" customWidth="1"/>
    <col min="11011" max="11264" width="9.140625" style="187"/>
    <col min="11265" max="11266" width="66.140625" style="187" customWidth="1"/>
    <col min="11267" max="11520" width="9.140625" style="187"/>
    <col min="11521" max="11522" width="66.140625" style="187" customWidth="1"/>
    <col min="11523" max="11776" width="9.140625" style="187"/>
    <col min="11777" max="11778" width="66.140625" style="187" customWidth="1"/>
    <col min="11779" max="12032" width="9.140625" style="187"/>
    <col min="12033" max="12034" width="66.140625" style="187" customWidth="1"/>
    <col min="12035" max="12288" width="9.140625" style="187"/>
    <col min="12289" max="12290" width="66.140625" style="187" customWidth="1"/>
    <col min="12291" max="12544" width="9.140625" style="187"/>
    <col min="12545" max="12546" width="66.140625" style="187" customWidth="1"/>
    <col min="12547" max="12800" width="9.140625" style="187"/>
    <col min="12801" max="12802" width="66.140625" style="187" customWidth="1"/>
    <col min="12803" max="13056" width="9.140625" style="187"/>
    <col min="13057" max="13058" width="66.140625" style="187" customWidth="1"/>
    <col min="13059" max="13312" width="9.140625" style="187"/>
    <col min="13313" max="13314" width="66.140625" style="187" customWidth="1"/>
    <col min="13315" max="13568" width="9.140625" style="187"/>
    <col min="13569" max="13570" width="66.140625" style="187" customWidth="1"/>
    <col min="13571" max="13824" width="9.140625" style="187"/>
    <col min="13825" max="13826" width="66.140625" style="187" customWidth="1"/>
    <col min="13827" max="14080" width="9.140625" style="187"/>
    <col min="14081" max="14082" width="66.140625" style="187" customWidth="1"/>
    <col min="14083" max="14336" width="9.140625" style="187"/>
    <col min="14337" max="14338" width="66.140625" style="187" customWidth="1"/>
    <col min="14339" max="14592" width="9.140625" style="187"/>
    <col min="14593" max="14594" width="66.140625" style="187" customWidth="1"/>
    <col min="14595" max="14848" width="9.140625" style="187"/>
    <col min="14849" max="14850" width="66.140625" style="187" customWidth="1"/>
    <col min="14851" max="15104" width="9.140625" style="187"/>
    <col min="15105" max="15106" width="66.140625" style="187" customWidth="1"/>
    <col min="15107" max="15360" width="9.140625" style="187"/>
    <col min="15361" max="15362" width="66.140625" style="187" customWidth="1"/>
    <col min="15363" max="15616" width="9.140625" style="187"/>
    <col min="15617" max="15618" width="66.140625" style="187" customWidth="1"/>
    <col min="15619" max="15872" width="9.140625" style="187"/>
    <col min="15873" max="15874" width="66.140625" style="187" customWidth="1"/>
    <col min="15875" max="16128" width="9.140625" style="187"/>
    <col min="16129" max="16130" width="66.140625" style="187" customWidth="1"/>
    <col min="16131" max="16384" width="9.140625" style="187"/>
  </cols>
  <sheetData>
    <row r="1" spans="1:8" ht="18.75" x14ac:dyDescent="0.25">
      <c r="B1" s="38" t="s">
        <v>66</v>
      </c>
    </row>
    <row r="2" spans="1:8" ht="18.75" x14ac:dyDescent="0.3">
      <c r="B2" s="14" t="s">
        <v>8</v>
      </c>
    </row>
    <row r="3" spans="1:8" ht="18.75" x14ac:dyDescent="0.3">
      <c r="B3" s="14" t="s">
        <v>511</v>
      </c>
    </row>
    <row r="4" spans="1:8" x14ac:dyDescent="0.25">
      <c r="B4" s="41"/>
    </row>
    <row r="5" spans="1:8" ht="18.75" x14ac:dyDescent="0.3">
      <c r="A5" s="526" t="str">
        <f>'7. Паспорт отчет о закупке'!A5:AV5</f>
        <v>Год раскрытия информации: 2022 год</v>
      </c>
      <c r="B5" s="526"/>
      <c r="C5" s="72"/>
      <c r="D5" s="72"/>
      <c r="E5" s="72"/>
      <c r="F5" s="72"/>
      <c r="G5" s="72"/>
      <c r="H5" s="72"/>
    </row>
    <row r="6" spans="1:8" ht="18.75" x14ac:dyDescent="0.3">
      <c r="A6" s="214"/>
      <c r="B6" s="214"/>
      <c r="C6" s="214"/>
      <c r="D6" s="214"/>
      <c r="E6" s="214"/>
      <c r="F6" s="214"/>
      <c r="G6" s="214"/>
      <c r="H6" s="214"/>
    </row>
    <row r="7" spans="1:8" ht="18.75" x14ac:dyDescent="0.25">
      <c r="A7" s="412" t="s">
        <v>7</v>
      </c>
      <c r="B7" s="412"/>
      <c r="C7" s="140"/>
      <c r="D7" s="140"/>
      <c r="E7" s="140"/>
      <c r="F7" s="140"/>
      <c r="G7" s="140"/>
      <c r="H7" s="140"/>
    </row>
    <row r="8" spans="1:8" ht="18.75" x14ac:dyDescent="0.25">
      <c r="A8" s="140"/>
      <c r="B8" s="140"/>
      <c r="C8" s="140"/>
      <c r="D8" s="140"/>
      <c r="E8" s="140"/>
      <c r="F8" s="140"/>
      <c r="G8" s="140"/>
      <c r="H8" s="140"/>
    </row>
    <row r="9" spans="1:8" x14ac:dyDescent="0.25">
      <c r="A9" s="413" t="str">
        <f>'7. Паспорт отчет о закупке'!A9:AV9</f>
        <v>Акционерное общество "Западная энергетическая компания"</v>
      </c>
      <c r="B9" s="413"/>
      <c r="C9" s="155"/>
      <c r="D9" s="155"/>
      <c r="E9" s="155"/>
      <c r="F9" s="155"/>
      <c r="G9" s="155"/>
      <c r="H9" s="155"/>
    </row>
    <row r="10" spans="1:8" x14ac:dyDescent="0.25">
      <c r="A10" s="417" t="s">
        <v>6</v>
      </c>
      <c r="B10" s="417"/>
      <c r="C10" s="142"/>
      <c r="D10" s="142"/>
      <c r="E10" s="142"/>
      <c r="F10" s="142"/>
      <c r="G10" s="142"/>
      <c r="H10" s="142"/>
    </row>
    <row r="11" spans="1:8" ht="18.75" x14ac:dyDescent="0.25">
      <c r="A11" s="140"/>
      <c r="B11" s="140"/>
      <c r="C11" s="140"/>
      <c r="D11" s="140"/>
      <c r="E11" s="140"/>
      <c r="F11" s="140"/>
      <c r="G11" s="140"/>
      <c r="H11" s="140"/>
    </row>
    <row r="12" spans="1:8" x14ac:dyDescent="0.25">
      <c r="A12" s="413" t="str">
        <f>'7. Паспорт отчет о закупке'!A12:AV12</f>
        <v>L 21-23</v>
      </c>
      <c r="B12" s="413"/>
      <c r="C12" s="155"/>
      <c r="D12" s="155"/>
      <c r="E12" s="155"/>
      <c r="F12" s="155"/>
      <c r="G12" s="155"/>
      <c r="H12" s="155"/>
    </row>
    <row r="13" spans="1:8" x14ac:dyDescent="0.25">
      <c r="A13" s="417" t="s">
        <v>5</v>
      </c>
      <c r="B13" s="417"/>
      <c r="C13" s="142"/>
      <c r="D13" s="142"/>
      <c r="E13" s="142"/>
      <c r="F13" s="142"/>
      <c r="G13" s="142"/>
      <c r="H13" s="142"/>
    </row>
    <row r="14" spans="1:8" ht="18.75" x14ac:dyDescent="0.25">
      <c r="A14" s="10"/>
      <c r="B14" s="10"/>
      <c r="C14" s="10"/>
      <c r="D14" s="10"/>
      <c r="E14" s="10"/>
      <c r="F14" s="10"/>
      <c r="G14" s="10"/>
      <c r="H14" s="10"/>
    </row>
    <row r="15" spans="1:8" ht="53.25" customHeight="1" x14ac:dyDescent="0.25">
      <c r="A15" s="458" t="str">
        <f>'7. Паспорт отчет о закупке'!A15:AV15</f>
        <v>Устройство систем кондиционирования ПС Луговая, ПС Окружная</v>
      </c>
      <c r="B15" s="458"/>
      <c r="C15" s="155"/>
      <c r="D15" s="155"/>
      <c r="E15" s="155"/>
      <c r="F15" s="155"/>
      <c r="G15" s="155"/>
      <c r="H15" s="155"/>
    </row>
    <row r="16" spans="1:8" x14ac:dyDescent="0.25">
      <c r="A16" s="417" t="s">
        <v>4</v>
      </c>
      <c r="B16" s="417"/>
      <c r="C16" s="142"/>
      <c r="D16" s="142"/>
      <c r="E16" s="142"/>
      <c r="F16" s="142"/>
      <c r="G16" s="142"/>
      <c r="H16" s="142"/>
    </row>
    <row r="17" spans="1:4" x14ac:dyDescent="0.25">
      <c r="B17" s="114"/>
    </row>
    <row r="18" spans="1:4" x14ac:dyDescent="0.25">
      <c r="A18" s="521" t="s">
        <v>493</v>
      </c>
      <c r="B18" s="522"/>
    </row>
    <row r="19" spans="1:4" x14ac:dyDescent="0.25">
      <c r="B19" s="41"/>
    </row>
    <row r="20" spans="1:4" ht="16.5" thickBot="1" x14ac:dyDescent="0.3">
      <c r="B20" s="115"/>
    </row>
    <row r="21" spans="1:4" ht="83.25" customHeight="1" thickBot="1" x14ac:dyDescent="0.3">
      <c r="A21" s="116" t="s">
        <v>363</v>
      </c>
      <c r="B21" s="400" t="str">
        <f>A15</f>
        <v>Устройство систем кондиционирования ПС Луговая, ПС Окружная</v>
      </c>
    </row>
    <row r="22" spans="1:4" ht="30.75" thickBot="1" x14ac:dyDescent="0.3">
      <c r="A22" s="116" t="s">
        <v>364</v>
      </c>
      <c r="B22" s="117" t="str">
        <f>CONCATENATE('1. паспорт местоположение'!C26,", ",'1. паспорт местоположение'!C27)</f>
        <v>Калининградская область, Гурьевский район</v>
      </c>
    </row>
    <row r="23" spans="1:4" ht="16.5" thickBot="1" x14ac:dyDescent="0.3">
      <c r="A23" s="116" t="s">
        <v>329</v>
      </c>
      <c r="B23" s="118" t="s">
        <v>543</v>
      </c>
    </row>
    <row r="24" spans="1:4" ht="16.5" thickBot="1" x14ac:dyDescent="0.3">
      <c r="A24" s="116" t="s">
        <v>365</v>
      </c>
      <c r="B24" s="118" t="s">
        <v>544</v>
      </c>
    </row>
    <row r="25" spans="1:4" ht="16.5" thickBot="1" x14ac:dyDescent="0.3">
      <c r="A25" s="119" t="s">
        <v>366</v>
      </c>
      <c r="B25" s="117">
        <v>2021</v>
      </c>
    </row>
    <row r="26" spans="1:4" ht="16.5" thickBot="1" x14ac:dyDescent="0.3">
      <c r="A26" s="120" t="s">
        <v>367</v>
      </c>
      <c r="B26" s="121" t="s">
        <v>609</v>
      </c>
    </row>
    <row r="27" spans="1:4" ht="29.25" thickBot="1" x14ac:dyDescent="0.3">
      <c r="A27" s="127" t="s">
        <v>552</v>
      </c>
      <c r="B27" s="189">
        <f>'6.2. Паспорт фин осв ввод'!D24</f>
        <v>0.28952600000000001</v>
      </c>
    </row>
    <row r="28" spans="1:4" ht="16.5" thickBot="1" x14ac:dyDescent="0.3">
      <c r="A28" s="188" t="s">
        <v>368</v>
      </c>
      <c r="B28" s="188" t="s">
        <v>610</v>
      </c>
    </row>
    <row r="29" spans="1:4" ht="29.25" thickBot="1" x14ac:dyDescent="0.3">
      <c r="A29" s="128" t="s">
        <v>369</v>
      </c>
      <c r="B29" s="236">
        <f>'7. Паспорт отчет о закупке'!AD27/1000</f>
        <v>0</v>
      </c>
    </row>
    <row r="30" spans="1:4" ht="29.25" thickBot="1" x14ac:dyDescent="0.3">
      <c r="A30" s="128" t="s">
        <v>370</v>
      </c>
      <c r="B30" s="236">
        <f>B27</f>
        <v>0.28952600000000001</v>
      </c>
      <c r="C30" s="59"/>
      <c r="D30" s="59"/>
    </row>
    <row r="31" spans="1:4" ht="16.5" thickBot="1" x14ac:dyDescent="0.3">
      <c r="A31" s="188" t="s">
        <v>371</v>
      </c>
      <c r="B31" s="237"/>
      <c r="C31" s="59"/>
      <c r="D31" s="59"/>
    </row>
    <row r="32" spans="1:4" ht="29.25" thickBot="1" x14ac:dyDescent="0.3">
      <c r="A32" s="128" t="s">
        <v>372</v>
      </c>
      <c r="B32" s="236">
        <f>SUMIF(C33:C48,10,B33:B48)</f>
        <v>0</v>
      </c>
      <c r="C32" s="59"/>
      <c r="D32" s="59"/>
    </row>
    <row r="33" spans="1:4" ht="16.5" thickBot="1" x14ac:dyDescent="0.3">
      <c r="A33" s="238" t="s">
        <v>373</v>
      </c>
      <c r="B33" s="239"/>
      <c r="C33" s="59">
        <v>10</v>
      </c>
      <c r="D33" s="59"/>
    </row>
    <row r="34" spans="1:4" ht="16.5" thickBot="1" x14ac:dyDescent="0.3">
      <c r="A34" s="188" t="s">
        <v>374</v>
      </c>
      <c r="B34" s="240">
        <f>B33/$B$27</f>
        <v>0</v>
      </c>
      <c r="C34" s="59"/>
      <c r="D34" s="59"/>
    </row>
    <row r="35" spans="1:4" ht="16.5" thickBot="1" x14ac:dyDescent="0.3">
      <c r="A35" s="188" t="s">
        <v>375</v>
      </c>
      <c r="B35" s="236"/>
      <c r="C35" s="59">
        <v>1</v>
      </c>
      <c r="D35" s="59"/>
    </row>
    <row r="36" spans="1:4" ht="16.5" thickBot="1" x14ac:dyDescent="0.3">
      <c r="A36" s="188" t="s">
        <v>376</v>
      </c>
      <c r="B36" s="236"/>
      <c r="C36" s="59">
        <v>2</v>
      </c>
      <c r="D36" s="59"/>
    </row>
    <row r="37" spans="1:4" ht="16.5" thickBot="1" x14ac:dyDescent="0.3">
      <c r="A37" s="238" t="s">
        <v>373</v>
      </c>
      <c r="B37" s="239"/>
      <c r="C37" s="59">
        <v>10</v>
      </c>
      <c r="D37" s="59"/>
    </row>
    <row r="38" spans="1:4" ht="16.5" thickBot="1" x14ac:dyDescent="0.3">
      <c r="A38" s="188" t="s">
        <v>374</v>
      </c>
      <c r="B38" s="240">
        <f t="shared" ref="B38" si="0">B37/$B$27</f>
        <v>0</v>
      </c>
      <c r="C38" s="59"/>
      <c r="D38" s="59"/>
    </row>
    <row r="39" spans="1:4" ht="16.5" thickBot="1" x14ac:dyDescent="0.3">
      <c r="A39" s="188" t="s">
        <v>375</v>
      </c>
      <c r="B39" s="236"/>
      <c r="C39" s="59">
        <v>1</v>
      </c>
      <c r="D39" s="59"/>
    </row>
    <row r="40" spans="1:4" ht="16.5" thickBot="1" x14ac:dyDescent="0.3">
      <c r="A40" s="188" t="s">
        <v>376</v>
      </c>
      <c r="B40" s="236"/>
      <c r="C40" s="59">
        <v>2</v>
      </c>
      <c r="D40" s="59"/>
    </row>
    <row r="41" spans="1:4" ht="16.5" thickBot="1" x14ac:dyDescent="0.3">
      <c r="A41" s="238" t="s">
        <v>373</v>
      </c>
      <c r="B41" s="239"/>
      <c r="C41" s="59">
        <v>10</v>
      </c>
      <c r="D41" s="59"/>
    </row>
    <row r="42" spans="1:4" ht="16.5" thickBot="1" x14ac:dyDescent="0.3">
      <c r="A42" s="188" t="s">
        <v>374</v>
      </c>
      <c r="B42" s="240">
        <f t="shared" ref="B42" si="1">B41/$B$27</f>
        <v>0</v>
      </c>
      <c r="C42" s="59"/>
      <c r="D42" s="59"/>
    </row>
    <row r="43" spans="1:4" ht="16.5" thickBot="1" x14ac:dyDescent="0.3">
      <c r="A43" s="188" t="s">
        <v>375</v>
      </c>
      <c r="B43" s="236"/>
      <c r="C43" s="59">
        <v>1</v>
      </c>
      <c r="D43" s="59"/>
    </row>
    <row r="44" spans="1:4" ht="16.5" thickBot="1" x14ac:dyDescent="0.3">
      <c r="A44" s="188" t="s">
        <v>376</v>
      </c>
      <c r="B44" s="236"/>
      <c r="C44" s="59">
        <v>2</v>
      </c>
      <c r="D44" s="59"/>
    </row>
    <row r="45" spans="1:4" ht="16.5" thickBot="1" x14ac:dyDescent="0.3">
      <c r="A45" s="238" t="s">
        <v>373</v>
      </c>
      <c r="B45" s="239"/>
      <c r="C45" s="59">
        <v>10</v>
      </c>
      <c r="D45" s="59"/>
    </row>
    <row r="46" spans="1:4" ht="16.5" thickBot="1" x14ac:dyDescent="0.3">
      <c r="A46" s="188" t="s">
        <v>374</v>
      </c>
      <c r="B46" s="240">
        <f t="shared" ref="B46" si="2">B45/$B$27</f>
        <v>0</v>
      </c>
      <c r="C46" s="59"/>
      <c r="D46" s="59"/>
    </row>
    <row r="47" spans="1:4" ht="16.5" thickBot="1" x14ac:dyDescent="0.3">
      <c r="A47" s="188" t="s">
        <v>375</v>
      </c>
      <c r="B47" s="236"/>
      <c r="C47" s="59">
        <v>1</v>
      </c>
      <c r="D47" s="59"/>
    </row>
    <row r="48" spans="1:4" ht="16.5" thickBot="1" x14ac:dyDescent="0.3">
      <c r="A48" s="188" t="s">
        <v>376</v>
      </c>
      <c r="B48" s="236"/>
      <c r="C48" s="59">
        <v>2</v>
      </c>
      <c r="D48" s="59"/>
    </row>
    <row r="49" spans="1:4" ht="29.25" thickBot="1" x14ac:dyDescent="0.3">
      <c r="A49" s="128" t="s">
        <v>377</v>
      </c>
      <c r="B49" s="236">
        <f>SUMIF(C50:C65,20,B50:B65)</f>
        <v>0</v>
      </c>
      <c r="C49" s="59"/>
      <c r="D49" s="59"/>
    </row>
    <row r="50" spans="1:4" ht="16.5" thickBot="1" x14ac:dyDescent="0.3">
      <c r="A50" s="238" t="s">
        <v>373</v>
      </c>
      <c r="B50" s="239"/>
      <c r="C50" s="59">
        <v>20</v>
      </c>
      <c r="D50" s="59"/>
    </row>
    <row r="51" spans="1:4" ht="16.5" thickBot="1" x14ac:dyDescent="0.3">
      <c r="A51" s="188" t="s">
        <v>374</v>
      </c>
      <c r="B51" s="240">
        <f>B50/$B$27</f>
        <v>0</v>
      </c>
      <c r="C51" s="59"/>
      <c r="D51" s="59"/>
    </row>
    <row r="52" spans="1:4" ht="16.5" thickBot="1" x14ac:dyDescent="0.3">
      <c r="A52" s="188" t="s">
        <v>375</v>
      </c>
      <c r="B52" s="236"/>
      <c r="C52" s="59">
        <v>1</v>
      </c>
      <c r="D52" s="59"/>
    </row>
    <row r="53" spans="1:4" ht="16.5" thickBot="1" x14ac:dyDescent="0.3">
      <c r="A53" s="188" t="s">
        <v>376</v>
      </c>
      <c r="B53" s="236"/>
      <c r="C53" s="59">
        <v>2</v>
      </c>
      <c r="D53" s="59"/>
    </row>
    <row r="54" spans="1:4" ht="16.5" thickBot="1" x14ac:dyDescent="0.3">
      <c r="A54" s="238" t="s">
        <v>373</v>
      </c>
      <c r="B54" s="239"/>
      <c r="C54" s="59">
        <v>20</v>
      </c>
      <c r="D54" s="59"/>
    </row>
    <row r="55" spans="1:4" ht="16.5" thickBot="1" x14ac:dyDescent="0.3">
      <c r="A55" s="188" t="s">
        <v>374</v>
      </c>
      <c r="B55" s="240">
        <f t="shared" ref="B55" si="3">B54/$B$27</f>
        <v>0</v>
      </c>
      <c r="C55" s="59"/>
      <c r="D55" s="59"/>
    </row>
    <row r="56" spans="1:4" ht="16.5" thickBot="1" x14ac:dyDescent="0.3">
      <c r="A56" s="188" t="s">
        <v>375</v>
      </c>
      <c r="B56" s="236"/>
      <c r="C56" s="59">
        <v>1</v>
      </c>
      <c r="D56" s="59"/>
    </row>
    <row r="57" spans="1:4" ht="16.5" thickBot="1" x14ac:dyDescent="0.3">
      <c r="A57" s="188" t="s">
        <v>376</v>
      </c>
      <c r="B57" s="236"/>
      <c r="C57" s="59">
        <v>2</v>
      </c>
      <c r="D57" s="59"/>
    </row>
    <row r="58" spans="1:4" ht="16.5" thickBot="1" x14ac:dyDescent="0.3">
      <c r="A58" s="238" t="s">
        <v>373</v>
      </c>
      <c r="B58" s="239"/>
      <c r="C58" s="59">
        <v>20</v>
      </c>
      <c r="D58" s="59"/>
    </row>
    <row r="59" spans="1:4" ht="16.5" thickBot="1" x14ac:dyDescent="0.3">
      <c r="A59" s="188" t="s">
        <v>374</v>
      </c>
      <c r="B59" s="240">
        <f t="shared" ref="B59" si="4">B58/$B$27</f>
        <v>0</v>
      </c>
      <c r="C59" s="59"/>
      <c r="D59" s="59"/>
    </row>
    <row r="60" spans="1:4" ht="16.5" thickBot="1" x14ac:dyDescent="0.3">
      <c r="A60" s="188" t="s">
        <v>375</v>
      </c>
      <c r="B60" s="236"/>
      <c r="C60" s="59">
        <v>1</v>
      </c>
      <c r="D60" s="59"/>
    </row>
    <row r="61" spans="1:4" ht="16.5" thickBot="1" x14ac:dyDescent="0.3">
      <c r="A61" s="188" t="s">
        <v>376</v>
      </c>
      <c r="B61" s="236"/>
      <c r="C61" s="59">
        <v>2</v>
      </c>
      <c r="D61" s="59"/>
    </row>
    <row r="62" spans="1:4" ht="16.5" thickBot="1" x14ac:dyDescent="0.3">
      <c r="A62" s="238" t="s">
        <v>373</v>
      </c>
      <c r="B62" s="239"/>
      <c r="C62" s="59">
        <v>20</v>
      </c>
      <c r="D62" s="59"/>
    </row>
    <row r="63" spans="1:4" ht="16.5" thickBot="1" x14ac:dyDescent="0.3">
      <c r="A63" s="188" t="s">
        <v>374</v>
      </c>
      <c r="B63" s="240">
        <f t="shared" ref="B63" si="5">B62/$B$27</f>
        <v>0</v>
      </c>
      <c r="C63" s="59"/>
      <c r="D63" s="59"/>
    </row>
    <row r="64" spans="1:4" ht="16.5" thickBot="1" x14ac:dyDescent="0.3">
      <c r="A64" s="188" t="s">
        <v>375</v>
      </c>
      <c r="B64" s="236"/>
      <c r="C64" s="59">
        <v>1</v>
      </c>
      <c r="D64" s="59"/>
    </row>
    <row r="65" spans="1:4" ht="16.5" thickBot="1" x14ac:dyDescent="0.3">
      <c r="A65" s="188" t="s">
        <v>376</v>
      </c>
      <c r="B65" s="236"/>
      <c r="C65" s="59">
        <v>2</v>
      </c>
      <c r="D65" s="59"/>
    </row>
    <row r="66" spans="1:4" ht="29.25" thickBot="1" x14ac:dyDescent="0.3">
      <c r="A66" s="128" t="s">
        <v>378</v>
      </c>
      <c r="B66" s="236">
        <f>SUMIF(C67:C82,30,B67:B82)</f>
        <v>0</v>
      </c>
      <c r="C66" s="59"/>
      <c r="D66" s="59"/>
    </row>
    <row r="67" spans="1:4" ht="16.5" thickBot="1" x14ac:dyDescent="0.3">
      <c r="A67" s="238" t="s">
        <v>373</v>
      </c>
      <c r="B67" s="239"/>
      <c r="C67" s="59">
        <v>30</v>
      </c>
      <c r="D67" s="59"/>
    </row>
    <row r="68" spans="1:4" ht="16.5" thickBot="1" x14ac:dyDescent="0.3">
      <c r="A68" s="188" t="s">
        <v>374</v>
      </c>
      <c r="B68" s="240">
        <f t="shared" ref="B68" si="6">B67/$B$27</f>
        <v>0</v>
      </c>
      <c r="C68" s="59"/>
      <c r="D68" s="59"/>
    </row>
    <row r="69" spans="1:4" ht="16.5" thickBot="1" x14ac:dyDescent="0.3">
      <c r="A69" s="188" t="s">
        <v>375</v>
      </c>
      <c r="B69" s="236"/>
      <c r="C69" s="59">
        <v>1</v>
      </c>
      <c r="D69" s="59"/>
    </row>
    <row r="70" spans="1:4" ht="16.5" thickBot="1" x14ac:dyDescent="0.3">
      <c r="A70" s="188" t="s">
        <v>376</v>
      </c>
      <c r="B70" s="236"/>
      <c r="C70" s="59">
        <v>2</v>
      </c>
      <c r="D70" s="59"/>
    </row>
    <row r="71" spans="1:4" ht="16.5" thickBot="1" x14ac:dyDescent="0.3">
      <c r="A71" s="238" t="s">
        <v>373</v>
      </c>
      <c r="B71" s="239"/>
      <c r="C71" s="59">
        <v>30</v>
      </c>
      <c r="D71" s="59"/>
    </row>
    <row r="72" spans="1:4" ht="16.5" thickBot="1" x14ac:dyDescent="0.3">
      <c r="A72" s="188" t="s">
        <v>374</v>
      </c>
      <c r="B72" s="240">
        <f t="shared" ref="B72" si="7">B71/$B$27</f>
        <v>0</v>
      </c>
      <c r="C72" s="59"/>
      <c r="D72" s="59"/>
    </row>
    <row r="73" spans="1:4" ht="16.5" thickBot="1" x14ac:dyDescent="0.3">
      <c r="A73" s="188" t="s">
        <v>375</v>
      </c>
      <c r="B73" s="236"/>
      <c r="C73" s="59">
        <v>1</v>
      </c>
      <c r="D73" s="59"/>
    </row>
    <row r="74" spans="1:4" ht="16.5" thickBot="1" x14ac:dyDescent="0.3">
      <c r="A74" s="188" t="s">
        <v>376</v>
      </c>
      <c r="B74" s="236"/>
      <c r="C74" s="59">
        <v>2</v>
      </c>
      <c r="D74" s="59"/>
    </row>
    <row r="75" spans="1:4" ht="16.5" thickBot="1" x14ac:dyDescent="0.3">
      <c r="A75" s="238" t="s">
        <v>373</v>
      </c>
      <c r="B75" s="239"/>
      <c r="C75" s="59">
        <v>30</v>
      </c>
      <c r="D75" s="59"/>
    </row>
    <row r="76" spans="1:4" ht="16.5" thickBot="1" x14ac:dyDescent="0.3">
      <c r="A76" s="188" t="s">
        <v>374</v>
      </c>
      <c r="B76" s="240">
        <f t="shared" ref="B76" si="8">B75/$B$27</f>
        <v>0</v>
      </c>
      <c r="C76" s="59"/>
      <c r="D76" s="59"/>
    </row>
    <row r="77" spans="1:4" ht="16.5" thickBot="1" x14ac:dyDescent="0.3">
      <c r="A77" s="188" t="s">
        <v>375</v>
      </c>
      <c r="B77" s="236"/>
      <c r="C77" s="59">
        <v>1</v>
      </c>
      <c r="D77" s="59"/>
    </row>
    <row r="78" spans="1:4" ht="16.5" thickBot="1" x14ac:dyDescent="0.3">
      <c r="A78" s="188" t="s">
        <v>376</v>
      </c>
      <c r="B78" s="236"/>
      <c r="C78" s="59">
        <v>2</v>
      </c>
      <c r="D78" s="59"/>
    </row>
    <row r="79" spans="1:4" ht="16.5" thickBot="1" x14ac:dyDescent="0.3">
      <c r="A79" s="238" t="s">
        <v>373</v>
      </c>
      <c r="B79" s="239"/>
      <c r="C79" s="59">
        <v>30</v>
      </c>
      <c r="D79" s="59"/>
    </row>
    <row r="80" spans="1:4" ht="16.5" thickBot="1" x14ac:dyDescent="0.3">
      <c r="A80" s="188" t="s">
        <v>374</v>
      </c>
      <c r="B80" s="240">
        <f t="shared" ref="B80" si="9">B79/$B$27</f>
        <v>0</v>
      </c>
      <c r="C80" s="59"/>
      <c r="D80" s="59"/>
    </row>
    <row r="81" spans="1:4" ht="16.5" thickBot="1" x14ac:dyDescent="0.3">
      <c r="A81" s="188" t="s">
        <v>375</v>
      </c>
      <c r="B81" s="236"/>
      <c r="C81" s="59">
        <v>1</v>
      </c>
      <c r="D81" s="59"/>
    </row>
    <row r="82" spans="1:4" ht="16.5" thickBot="1" x14ac:dyDescent="0.3">
      <c r="A82" s="188" t="s">
        <v>376</v>
      </c>
      <c r="B82" s="236"/>
      <c r="C82" s="59">
        <v>2</v>
      </c>
      <c r="D82" s="59"/>
    </row>
    <row r="83" spans="1:4" ht="29.25" thickBot="1" x14ac:dyDescent="0.3">
      <c r="A83" s="122" t="s">
        <v>379</v>
      </c>
      <c r="B83" s="241">
        <f>B30/B27</f>
        <v>1</v>
      </c>
      <c r="C83" s="59"/>
      <c r="D83" s="59"/>
    </row>
    <row r="84" spans="1:4" ht="16.5" thickBot="1" x14ac:dyDescent="0.3">
      <c r="A84" s="123" t="s">
        <v>371</v>
      </c>
      <c r="B84" s="242"/>
      <c r="C84" s="59"/>
      <c r="D84" s="59"/>
    </row>
    <row r="85" spans="1:4" ht="16.5" thickBot="1" x14ac:dyDescent="0.3">
      <c r="A85" s="123" t="s">
        <v>380</v>
      </c>
      <c r="B85" s="241"/>
      <c r="C85" s="59"/>
      <c r="D85" s="59"/>
    </row>
    <row r="86" spans="1:4" ht="16.5" thickBot="1" x14ac:dyDescent="0.3">
      <c r="A86" s="123" t="s">
        <v>381</v>
      </c>
      <c r="B86" s="241"/>
      <c r="C86" s="59"/>
      <c r="D86" s="59"/>
    </row>
    <row r="87" spans="1:4" ht="16.5" thickBot="1" x14ac:dyDescent="0.3">
      <c r="A87" s="123" t="s">
        <v>382</v>
      </c>
      <c r="B87" s="241"/>
      <c r="C87" s="59"/>
      <c r="D87" s="59"/>
    </row>
    <row r="88" spans="1:4" ht="16.5" thickBot="1" x14ac:dyDescent="0.3">
      <c r="A88" s="119" t="s">
        <v>383</v>
      </c>
      <c r="B88" s="243">
        <f>B89/$B$27</f>
        <v>0</v>
      </c>
      <c r="C88" s="59"/>
      <c r="D88" s="59"/>
    </row>
    <row r="89" spans="1:4" ht="16.5" thickBot="1" x14ac:dyDescent="0.3">
      <c r="A89" s="119" t="s">
        <v>384</v>
      </c>
      <c r="B89" s="244">
        <f xml:space="preserve"> SUMIF(C33:C82, 1,B33:B82)</f>
        <v>0</v>
      </c>
      <c r="C89" s="59"/>
      <c r="D89" s="59"/>
    </row>
    <row r="90" spans="1:4" ht="16.5" thickBot="1" x14ac:dyDescent="0.3">
      <c r="A90" s="119" t="s">
        <v>385</v>
      </c>
      <c r="B90" s="243">
        <f>B91/$B$27</f>
        <v>0</v>
      </c>
      <c r="C90" s="59"/>
      <c r="D90" s="59"/>
    </row>
    <row r="91" spans="1:4" ht="16.5" thickBot="1" x14ac:dyDescent="0.3">
      <c r="A91" s="120" t="s">
        <v>386</v>
      </c>
      <c r="B91" s="244">
        <f xml:space="preserve"> SUMIF(C33:C82, 2,B33:B82)</f>
        <v>0</v>
      </c>
      <c r="C91" s="59"/>
      <c r="D91" s="59"/>
    </row>
    <row r="92" spans="1:4" ht="45" x14ac:dyDescent="0.25">
      <c r="A92" s="122" t="s">
        <v>387</v>
      </c>
      <c r="B92" s="123" t="s">
        <v>388</v>
      </c>
      <c r="C92" s="59"/>
      <c r="D92" s="59"/>
    </row>
    <row r="93" spans="1:4" x14ac:dyDescent="0.25">
      <c r="A93" s="125" t="s">
        <v>389</v>
      </c>
      <c r="B93" s="125" t="s">
        <v>553</v>
      </c>
      <c r="C93" s="59"/>
      <c r="D93" s="59"/>
    </row>
    <row r="94" spans="1:4" x14ac:dyDescent="0.25">
      <c r="A94" s="125" t="s">
        <v>390</v>
      </c>
      <c r="B94" s="125"/>
      <c r="C94" s="59"/>
      <c r="D94" s="59"/>
    </row>
    <row r="95" spans="1:4" x14ac:dyDescent="0.25">
      <c r="A95" s="125" t="s">
        <v>391</v>
      </c>
      <c r="B95" s="125"/>
      <c r="C95" s="59"/>
      <c r="D95" s="59"/>
    </row>
    <row r="96" spans="1:4" x14ac:dyDescent="0.25">
      <c r="A96" s="125" t="s">
        <v>392</v>
      </c>
      <c r="B96" s="125" t="s">
        <v>611</v>
      </c>
      <c r="C96" s="59"/>
      <c r="D96" s="59"/>
    </row>
    <row r="97" spans="1:4" ht="16.5" thickBot="1" x14ac:dyDescent="0.3">
      <c r="A97" s="126" t="s">
        <v>393</v>
      </c>
      <c r="B97" s="126"/>
      <c r="C97" s="59"/>
      <c r="D97" s="59"/>
    </row>
    <row r="98" spans="1:4" ht="30.75" thickBot="1" x14ac:dyDescent="0.3">
      <c r="A98" s="123" t="s">
        <v>394</v>
      </c>
      <c r="B98" s="124" t="s">
        <v>526</v>
      </c>
      <c r="C98" s="59"/>
      <c r="D98" s="59"/>
    </row>
    <row r="99" spans="1:4" ht="29.25" thickBot="1" x14ac:dyDescent="0.3">
      <c r="A99" s="119" t="s">
        <v>395</v>
      </c>
      <c r="B99" s="245">
        <v>0</v>
      </c>
      <c r="C99" s="59"/>
      <c r="D99" s="59"/>
    </row>
    <row r="100" spans="1:4" ht="16.5" thickBot="1" x14ac:dyDescent="0.3">
      <c r="A100" s="123" t="s">
        <v>371</v>
      </c>
      <c r="B100" s="246"/>
      <c r="C100" s="59"/>
      <c r="D100" s="59"/>
    </row>
    <row r="101" spans="1:4" ht="16.5" thickBot="1" x14ac:dyDescent="0.3">
      <c r="A101" s="123" t="s">
        <v>396</v>
      </c>
      <c r="B101" s="245">
        <v>0</v>
      </c>
      <c r="C101" s="59"/>
      <c r="D101" s="59"/>
    </row>
    <row r="102" spans="1:4" ht="16.5" thickBot="1" x14ac:dyDescent="0.3">
      <c r="A102" s="123" t="s">
        <v>397</v>
      </c>
      <c r="B102" s="245">
        <v>0</v>
      </c>
      <c r="C102" s="59"/>
      <c r="D102" s="59"/>
    </row>
    <row r="103" spans="1:4" ht="30.75" thickBot="1" x14ac:dyDescent="0.3">
      <c r="A103" s="131" t="s">
        <v>398</v>
      </c>
      <c r="B103" s="249" t="str">
        <f>'3.3 паспорт описание'!C24</f>
        <v>Устройство систем кондиционирования ПС Луговая, ПС Окружная</v>
      </c>
      <c r="C103" s="59"/>
      <c r="D103" s="59"/>
    </row>
    <row r="104" spans="1:4" ht="16.5" thickBot="1" x14ac:dyDescent="0.3">
      <c r="A104" s="119" t="s">
        <v>399</v>
      </c>
      <c r="B104" s="129"/>
      <c r="C104" s="59"/>
      <c r="D104" s="59"/>
    </row>
    <row r="105" spans="1:4" ht="16.5" thickBot="1" x14ac:dyDescent="0.3">
      <c r="A105" s="125" t="s">
        <v>400</v>
      </c>
      <c r="B105" s="186" t="str">
        <f>'6.1. Паспорт сетевой график'!D43</f>
        <v>нд</v>
      </c>
      <c r="C105" s="59"/>
      <c r="D105" s="59"/>
    </row>
    <row r="106" spans="1:4" ht="16.5" thickBot="1" x14ac:dyDescent="0.3">
      <c r="A106" s="125" t="s">
        <v>401</v>
      </c>
      <c r="B106" s="132" t="s">
        <v>526</v>
      </c>
      <c r="C106" s="59"/>
      <c r="D106" s="59"/>
    </row>
    <row r="107" spans="1:4" ht="16.5" thickBot="1" x14ac:dyDescent="0.3">
      <c r="A107" s="125" t="s">
        <v>402</v>
      </c>
      <c r="B107" s="132" t="s">
        <v>526</v>
      </c>
      <c r="C107" s="59"/>
      <c r="D107" s="59"/>
    </row>
    <row r="108" spans="1:4" ht="29.25" thickBot="1" x14ac:dyDescent="0.3">
      <c r="A108" s="133" t="s">
        <v>403</v>
      </c>
      <c r="B108" s="130" t="s">
        <v>535</v>
      </c>
      <c r="C108" s="59"/>
      <c r="D108" s="59"/>
    </row>
    <row r="109" spans="1:4" ht="28.5" x14ac:dyDescent="0.25">
      <c r="A109" s="122" t="s">
        <v>404</v>
      </c>
      <c r="B109" s="523" t="s">
        <v>534</v>
      </c>
      <c r="C109" s="59"/>
      <c r="D109" s="59"/>
    </row>
    <row r="110" spans="1:4" x14ac:dyDescent="0.25">
      <c r="A110" s="125" t="s">
        <v>405</v>
      </c>
      <c r="B110" s="524"/>
      <c r="C110" s="59"/>
      <c r="D110" s="59"/>
    </row>
    <row r="111" spans="1:4" x14ac:dyDescent="0.25">
      <c r="A111" s="125" t="s">
        <v>406</v>
      </c>
      <c r="B111" s="524"/>
      <c r="C111" s="59"/>
      <c r="D111" s="59"/>
    </row>
    <row r="112" spans="1:4" x14ac:dyDescent="0.25">
      <c r="A112" s="125" t="s">
        <v>407</v>
      </c>
      <c r="B112" s="524"/>
      <c r="C112" s="59"/>
      <c r="D112" s="59"/>
    </row>
    <row r="113" spans="1:4" x14ac:dyDescent="0.25">
      <c r="A113" s="125" t="s">
        <v>408</v>
      </c>
      <c r="B113" s="524"/>
      <c r="C113" s="59"/>
      <c r="D113" s="59"/>
    </row>
    <row r="114" spans="1:4" ht="16.5" thickBot="1" x14ac:dyDescent="0.3">
      <c r="A114" s="134" t="s">
        <v>409</v>
      </c>
      <c r="B114" s="525"/>
      <c r="C114" s="59"/>
      <c r="D114" s="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2022-02-22T19:44:48Z</dcterms:modified>
</cp:coreProperties>
</file>